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amcamargos\Desktop\PC ANGELA CAMARGO\INDICADORES E INFORMES DE GESTION\2024\INF INDICADORES 2024\AJUSTE INDICADORES IEDI 2024 - AGO2025\"/>
    </mc:Choice>
  </mc:AlternateContent>
  <xr:revisionPtr revIDLastSave="0" documentId="8_{DF21AF03-6CD6-4565-91EE-C0C3B14FBF31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TIEMPOS NORMATIVOS 2" sheetId="9" r:id="rId1"/>
    <sheet name="REGLAMENTACION BARBAS" sheetId="7" r:id="rId2"/>
    <sheet name="Hoja2" sheetId="2" r:id="rId3"/>
    <sheet name="VALIDACION" sheetId="4" r:id="rId4"/>
  </sheets>
  <externalReferences>
    <externalReference r:id="rId5"/>
    <externalReference r:id="rId6"/>
  </externalReferences>
  <definedNames>
    <definedName name="_xlnm._FilterDatabase" localSheetId="0" hidden="1">'TIEMPOS NORMATIVOS 2'!$A$2:$AP$48</definedName>
    <definedName name="Z_1A052391_1812_43B8_BA3E_4E56A417873E_.wvu.FilterData" localSheetId="0" hidden="1">'TIEMPOS NORMATIVOS 2'!$A$2:$AD$20</definedName>
  </definedNames>
  <calcPr calcId="179021"/>
  <customWorkbookViews>
    <customWorkbookView name="Filtro 1" guid="{1A052391-1812-43B8-BA3E-4E56A417873E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45" i="9" l="1"/>
  <c r="AG45" i="9"/>
  <c r="AO45" i="9" s="1"/>
  <c r="AH40" i="9"/>
  <c r="AG40" i="9"/>
  <c r="AO40" i="9" s="1"/>
  <c r="AH35" i="9"/>
  <c r="AG35" i="9"/>
  <c r="AO35" i="9" s="1"/>
  <c r="AH30" i="9"/>
  <c r="AG30" i="9"/>
  <c r="AO30" i="9" s="1"/>
  <c r="AH25" i="9"/>
  <c r="AG25" i="9"/>
  <c r="AO25" i="9" s="1"/>
  <c r="AH20" i="9"/>
  <c r="AG20" i="9"/>
  <c r="AO20" i="9" s="1"/>
  <c r="AH15" i="9"/>
  <c r="AG15" i="9"/>
  <c r="AO15" i="9" s="1"/>
  <c r="AH13" i="9"/>
  <c r="AG13" i="9"/>
  <c r="AO13" i="9" s="1"/>
  <c r="AH9" i="9"/>
  <c r="AG9" i="9"/>
  <c r="AO9" i="9" s="1"/>
  <c r="AG3" i="9"/>
  <c r="AO3" i="9" s="1"/>
  <c r="AH3" i="9"/>
  <c r="AF34" i="9"/>
  <c r="AE34" i="9"/>
  <c r="AO34" i="9" s="1"/>
  <c r="AF32" i="9"/>
  <c r="AE32" i="9"/>
  <c r="AO32" i="9" s="1"/>
  <c r="AF22" i="9"/>
  <c r="AE22" i="9"/>
  <c r="AO22" i="9" s="1"/>
  <c r="AF18" i="9"/>
  <c r="AE18" i="9"/>
  <c r="AO18" i="9" s="1"/>
  <c r="AF8" i="9"/>
  <c r="AE8" i="9"/>
  <c r="AO8" i="9" s="1"/>
  <c r="AI6" i="9"/>
  <c r="AO6" i="9" s="1"/>
  <c r="AK24" i="9"/>
  <c r="AN4" i="9"/>
  <c r="AO4" i="9" s="1"/>
  <c r="AN29" i="9"/>
  <c r="AO29" i="9" s="1"/>
  <c r="AN28" i="9"/>
  <c r="AO28" i="9" s="1"/>
  <c r="AN27" i="9"/>
  <c r="AO27" i="9" s="1"/>
  <c r="AN26" i="9"/>
  <c r="AO26" i="9" s="1"/>
  <c r="AN23" i="9"/>
  <c r="AO23" i="9" s="1"/>
  <c r="AN19" i="9"/>
  <c r="AO19" i="9" s="1"/>
  <c r="AN17" i="9"/>
  <c r="AO17" i="9" s="1"/>
  <c r="AN16" i="9"/>
  <c r="AO16" i="9" s="1"/>
  <c r="AN14" i="9"/>
  <c r="AO14" i="9" s="1"/>
  <c r="AN12" i="9"/>
  <c r="AO12" i="9" s="1"/>
  <c r="AN11" i="9"/>
  <c r="AO11" i="9" s="1"/>
  <c r="AN10" i="9"/>
  <c r="AO10" i="9" s="1"/>
  <c r="AK42" i="9"/>
  <c r="AJ42" i="9"/>
  <c r="AI42" i="9"/>
  <c r="AO42" i="9" s="1"/>
  <c r="AK41" i="9"/>
  <c r="AJ41" i="9"/>
  <c r="AI41" i="9"/>
  <c r="AO41" i="9" s="1"/>
  <c r="AK39" i="9"/>
  <c r="AJ39" i="9"/>
  <c r="AI39" i="9"/>
  <c r="AO39" i="9" s="1"/>
  <c r="AK38" i="9"/>
  <c r="AJ38" i="9"/>
  <c r="AI38" i="9"/>
  <c r="AO38" i="9" s="1"/>
  <c r="AK37" i="9"/>
  <c r="AJ37" i="9"/>
  <c r="AI37" i="9"/>
  <c r="AO37" i="9" s="1"/>
  <c r="AK36" i="9"/>
  <c r="AJ36" i="9"/>
  <c r="AI36" i="9"/>
  <c r="AO36" i="9" s="1"/>
  <c r="AJ24" i="9"/>
  <c r="AI24" i="9"/>
  <c r="AO24" i="9" s="1"/>
  <c r="AK21" i="9"/>
  <c r="AJ21" i="9"/>
  <c r="AI21" i="9"/>
  <c r="AO21" i="9" s="1"/>
  <c r="AK7" i="9"/>
  <c r="AJ7" i="9"/>
  <c r="AI7" i="9"/>
  <c r="AO7" i="9" s="1"/>
  <c r="AK6" i="9"/>
  <c r="AJ6" i="9"/>
  <c r="AN31" i="9"/>
  <c r="AO31" i="9" s="1"/>
  <c r="AN33" i="9"/>
  <c r="AO33" i="9" s="1"/>
  <c r="AN43" i="9"/>
  <c r="AO43" i="9" s="1"/>
  <c r="AN44" i="9"/>
  <c r="AO44" i="9" s="1"/>
  <c r="AN46" i="9"/>
  <c r="AO46" i="9" s="1"/>
  <c r="AN5" i="9" l="1"/>
  <c r="AO5" i="9" s="1"/>
  <c r="AO48" i="9" l="1"/>
  <c r="AO47" i="9"/>
  <c r="R20" i="9"/>
  <c r="O20" i="9"/>
  <c r="R19" i="9"/>
  <c r="O19" i="9"/>
  <c r="R18" i="9"/>
  <c r="O18" i="9"/>
  <c r="R17" i="9"/>
  <c r="O17" i="9"/>
  <c r="R16" i="9"/>
  <c r="O16" i="9"/>
  <c r="R15" i="9"/>
  <c r="O15" i="9"/>
  <c r="R14" i="9"/>
  <c r="O14" i="9"/>
  <c r="R13" i="9"/>
  <c r="O13" i="9"/>
  <c r="R12" i="9"/>
  <c r="O12" i="9"/>
  <c r="R11" i="9"/>
  <c r="O11" i="9"/>
  <c r="R10" i="9"/>
  <c r="O10" i="9"/>
  <c r="R8" i="9"/>
  <c r="O8" i="9"/>
  <c r="R7" i="9"/>
  <c r="O7" i="9"/>
  <c r="R6" i="9"/>
  <c r="O6" i="9"/>
  <c r="R5" i="9"/>
  <c r="O5" i="9"/>
  <c r="R4" i="9"/>
  <c r="O4" i="9"/>
  <c r="R3" i="9"/>
  <c r="O3" i="9"/>
  <c r="H26" i="2" l="1"/>
  <c r="H25" i="2"/>
  <c r="H24" i="2"/>
  <c r="H23" i="2"/>
  <c r="H22" i="2"/>
  <c r="H21" i="2"/>
  <c r="H20" i="2"/>
  <c r="H19" i="2"/>
  <c r="H18" i="2"/>
  <c r="H17" i="2"/>
  <c r="H16" i="2"/>
  <c r="H15" i="2"/>
  <c r="H14" i="2"/>
  <c r="E5" i="2" s="1"/>
  <c r="H13" i="2"/>
  <c r="H12" i="2"/>
  <c r="H11" i="2"/>
  <c r="B11" i="2"/>
  <c r="H10" i="2"/>
  <c r="H9" i="2"/>
  <c r="H8" i="2"/>
  <c r="H7" i="2"/>
  <c r="H6" i="2"/>
  <c r="H5" i="2"/>
  <c r="H4" i="2"/>
  <c r="H3" i="2"/>
  <c r="H2" i="2"/>
  <c r="E2" i="2"/>
  <c r="D2" i="2"/>
  <c r="H28" i="2" l="1"/>
  <c r="D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000-000001000000}">
      <text>
        <r>
          <rPr>
            <sz val="10"/>
            <color rgb="FF000000"/>
            <rFont val="Calibri"/>
            <scheme val="minor"/>
          </rPr>
          <t>REVISAR FECHAS DE LA COLUMNA X y V
	-Diego Alejandro Restrepo garcia
----
Tiempo que tarda la CRQ en hacer la visita
	-Carlos Ariel Truke
----
Tiempo que tarda la CRQ en Requerir al usuario
	-Carlos Ariel Truke
----
Consolidado de los tiempos x parte del usuario
	-Carlos Ariel Truke
----
Tiempo que tarda el usuario en notificarse
	-Carlos Ariel Truke
----
Consolidado de los tiempos x parte de la CRQ
	-Carlos Ariel Truke
----
Tiempo que tarda la CRQ en dar AUTO DE INICIO
	-Carlos Ariel Truke
----
Tiempo que tarda el usuario en notificarse despues de la fecha de resolución
	-Carlos Ariel Truke
----
Tiempo que tarda la CRQ en hacer informe técnico y resolucion
	-Carlos Ariel Truke
----
Tiempo que tarda el usuario en subsanar el requerimiento
	-Carlos Ariel Truke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100-000001000000}">
      <text>
        <r>
          <rPr>
            <sz val="10"/>
            <color rgb="FF000000"/>
            <rFont val="Calibri"/>
            <scheme val="minor"/>
          </rPr>
          <t>REVISAR FECHAS DE LA COLUMNA X y V
	-Diego Alejandro Restrepo garcia
----
Tiempo que tarda la CRQ en hacer la visita
	-Carlos Ariel Truke
----
Tiempo que tarda la CRQ en Requerir al usuario
	-Carlos Ariel Truke
----
Consolidado de los tiempos x parte del usuario
	-Carlos Ariel Truke
----
Tiempo que tarda el usuario en notificarse
	-Carlos Ariel Truke
----
Consolidado de los tiempos x parte de la CRQ
	-Carlos Ariel Truke
----
Tiempo que tarda la CRQ en dar AUTO DE INICIO
	-Carlos Ariel Truke
----
Tiempo que tarda el usuario en notificarse despues de la fecha de resolución
	-Carlos Ariel Truke
----
Tiempo que tarda la CRQ en hacer informe técnico y resolucion
	-Carlos Ariel Truke
----
Tiempo que tarda el usuario en subsanar el requerimiento
	-Carlos Ariel Truke</t>
        </r>
      </text>
    </comment>
    <comment ref="K1" authorId="0" shapeId="0" xr:uid="{00000000-0006-0000-0100-000002000000}">
      <text>
        <r>
          <rPr>
            <sz val="10"/>
            <color rgb="FF000000"/>
            <rFont val="Calibri"/>
            <scheme val="minor"/>
          </rPr>
          <t>AÑADIR COLOR CUANDO:
EN TRAMITE, PENDIENTE NOTIFICACIÓN, TRAMITE TERMINADO.
	-lina alarcon</t>
        </r>
      </text>
    </comment>
  </commentList>
</comments>
</file>

<file path=xl/sharedStrings.xml><?xml version="1.0" encoding="utf-8"?>
<sst xmlns="http://schemas.openxmlformats.org/spreadsheetml/2006/main" count="807" uniqueCount="384">
  <si>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</si>
  <si>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EXPEDIENTE Y/O RADICADO</t>
  </si>
  <si>
    <t xml:space="preserve">FECHA DE INGRESO Atención al Usuario </t>
  </si>
  <si>
    <t>INGRESO
(VIRTUAL-
PRESENCIAL)</t>
  </si>
  <si>
    <t>NOMBRE COMPLETO USUARIO</t>
  </si>
  <si>
    <t>PREDIO</t>
  </si>
  <si>
    <t>MUNICIPIO</t>
  </si>
  <si>
    <t>VEREDA</t>
  </si>
  <si>
    <t>CALIDAD DEL SOLICITANTE</t>
  </si>
  <si>
    <t>USO</t>
  </si>
  <si>
    <t xml:space="preserve">DESCRIPCION DEL USO </t>
  </si>
  <si>
    <t xml:space="preserve">TIPO DE SOLICITUD </t>
  </si>
  <si>
    <t>TIPO DE FUENTE</t>
  </si>
  <si>
    <t xml:space="preserve">FECHA REQUERIMIENTO </t>
  </si>
  <si>
    <t>FECHA SUBSANO REQUERIMIENTO</t>
  </si>
  <si>
    <t>DIAS CRQ
 (fecha asignacion tec - fecha A.I y entrega exp)</t>
  </si>
  <si>
    <t>FECHA DE REVISION DE ANEXOS</t>
  </si>
  <si>
    <t>FECHA DE ENTREGA DE EVALUACION TECNICA O JURIDICA</t>
  </si>
  <si>
    <t>DIAS CRQ
 (fecha revision anexos - entrega informe )</t>
  </si>
  <si>
    <t>N° AUTO</t>
  </si>
  <si>
    <t xml:space="preserve">FECHA AUTO INICIO </t>
  </si>
  <si>
    <t>FECHA NOTIFICACION A.I</t>
  </si>
  <si>
    <t xml:space="preserve">ASIGNACION DE LA VISITA TECNICA
</t>
  </si>
  <si>
    <t>FECHA DE LA VISITA</t>
  </si>
  <si>
    <t>FECHA REQUERIMIENTO TECNICO O JURIDICO</t>
  </si>
  <si>
    <t xml:space="preserve">N° RESOLUCION </t>
  </si>
  <si>
    <t>FECHA RESOLUCION</t>
  </si>
  <si>
    <t xml:space="preserve">FECHA DE CITACION A NOTIFICACION PERSONAL DE LA  RESOLUCION </t>
  </si>
  <si>
    <t>TIPO DE NOTIFICACION</t>
  </si>
  <si>
    <t>FECHA NOTIFICACION RESOLUCION</t>
  </si>
  <si>
    <t>DESICION RECURSO DE REPOSICION</t>
  </si>
  <si>
    <t>ESTATUS</t>
  </si>
  <si>
    <t>DESCRIPCION DEL ESTADO DEL TRAMITE</t>
  </si>
  <si>
    <t>TIPO DE PUEAA</t>
  </si>
  <si>
    <t>CALARCA</t>
  </si>
  <si>
    <t>AGRICOLA</t>
  </si>
  <si>
    <t>TERMINACION DE CONCESION</t>
  </si>
  <si>
    <t>SUPERFICIAL</t>
  </si>
  <si>
    <t>-</t>
  </si>
  <si>
    <t>TERMINADO</t>
  </si>
  <si>
    <t>PRORROGA CONCESION</t>
  </si>
  <si>
    <t>OTORGADO</t>
  </si>
  <si>
    <t>CONCESION DE AGUA</t>
  </si>
  <si>
    <t>DESISTIDO</t>
  </si>
  <si>
    <t>EN ESPERA DE REQUERIMIENTO</t>
  </si>
  <si>
    <t xml:space="preserve">DOMESTICO </t>
  </si>
  <si>
    <t>DOMESTICO</t>
  </si>
  <si>
    <t>APROBACION DE OBRAS</t>
  </si>
  <si>
    <t>SUBTERRANEA</t>
  </si>
  <si>
    <t>NEGADO</t>
  </si>
  <si>
    <t>MODIFICACION CONCESION DE AGUA</t>
  </si>
  <si>
    <t>QUIMBAYA</t>
  </si>
  <si>
    <t>PECUARIO</t>
  </si>
  <si>
    <t>ARMENIA</t>
  </si>
  <si>
    <t>CONCESION DE AGUA SUBTERRANEA</t>
  </si>
  <si>
    <t>CON APROBACION DE CAUDAL, PLANOS Y OBRAS</t>
  </si>
  <si>
    <t xml:space="preserve">NATURAL </t>
  </si>
  <si>
    <t>ELECTRONICA</t>
  </si>
  <si>
    <t>DEVOLVER ETAPA ANTERIOR</t>
  </si>
  <si>
    <t>FILANDIA</t>
  </si>
  <si>
    <t>POR AVISO</t>
  </si>
  <si>
    <t xml:space="preserve">APROBAR RECURSO </t>
  </si>
  <si>
    <t>CIRCASIA</t>
  </si>
  <si>
    <t>RECHAZO DE RECURSO</t>
  </si>
  <si>
    <t>CON RESOLUCION DE NEGACION Y ARCHIVO</t>
  </si>
  <si>
    <t>DANIELA ALVAREZ</t>
  </si>
  <si>
    <t>CON APROBACION DE CAUDAL Y PLANOS</t>
  </si>
  <si>
    <t>CON APROBACION DE PLANOS Y OBRAS</t>
  </si>
  <si>
    <t>CON APROBACION DE PLANOS</t>
  </si>
  <si>
    <t>CON APROBACION DE CAUDAL</t>
  </si>
  <si>
    <t xml:space="preserve">CONCESION DE AGUA SUPERFICIAL </t>
  </si>
  <si>
    <t xml:space="preserve">PERSONAL </t>
  </si>
  <si>
    <t xml:space="preserve">CON RESOLUCION DE NEGACION </t>
  </si>
  <si>
    <t>PRORROGA DE CONCESION DE AGUA</t>
  </si>
  <si>
    <t>CONCESION AGUA SUPERFICIAL</t>
  </si>
  <si>
    <t>JURIDICO</t>
  </si>
  <si>
    <t>AVES</t>
  </si>
  <si>
    <t>TERMINACION CONCESION AGUA SUPERFICIAL</t>
  </si>
  <si>
    <t>RIO ARRIBA</t>
  </si>
  <si>
    <t>ACUICULTURA Y PESCA</t>
  </si>
  <si>
    <t>PRORROGA CONCESION DE AGUA SUPERFICIAL</t>
  </si>
  <si>
    <t>ORNAMENTAL</t>
  </si>
  <si>
    <t xml:space="preserve">INDUSTRIAL </t>
  </si>
  <si>
    <t>SANDRA JULIANA</t>
  </si>
  <si>
    <t>LINA ALARCON</t>
  </si>
  <si>
    <t>SUBTERRANEO</t>
  </si>
  <si>
    <t xml:space="preserve">ABASTECIMIENTO RURAL </t>
  </si>
  <si>
    <t>DAHIAN ORTEGA</t>
  </si>
  <si>
    <t>TRAMITE DEVUELTO</t>
  </si>
  <si>
    <t xml:space="preserve">MONTENEGRO </t>
  </si>
  <si>
    <t xml:space="preserve">PECUARIO </t>
  </si>
  <si>
    <t xml:space="preserve">ABASTECIMIENTO </t>
  </si>
  <si>
    <t>ARCHIVADO</t>
  </si>
  <si>
    <t>CRUCES</t>
  </si>
  <si>
    <t>PRESENCIAL</t>
  </si>
  <si>
    <t xml:space="preserve">CON RESOLUCION DE TERMINACION </t>
  </si>
  <si>
    <t>VARIOS</t>
  </si>
  <si>
    <t xml:space="preserve">LINA ALARCON </t>
  </si>
  <si>
    <t xml:space="preserve">PRESENCIAL </t>
  </si>
  <si>
    <t>ABASTECIMIENTO</t>
  </si>
  <si>
    <t xml:space="preserve">COMPLETO </t>
  </si>
  <si>
    <t xml:space="preserve">AVES </t>
  </si>
  <si>
    <t>CON APROBACION DE CAUDAL, PLANOS OBRAS Y PUEAA</t>
  </si>
  <si>
    <t xml:space="preserve">SIMPLIFICADO </t>
  </si>
  <si>
    <t xml:space="preserve">EMPRESAS PUBLICAS DEL QUINDIO </t>
  </si>
  <si>
    <t>BOLIVIA</t>
  </si>
  <si>
    <t>EMPRESAS PUBLICAS DEL QUINDIO EPQ</t>
  </si>
  <si>
    <t>AICA-552-09-24</t>
  </si>
  <si>
    <t>EN EVALUACION TECNICA</t>
  </si>
  <si>
    <t>EN TRAMITE</t>
  </si>
  <si>
    <t xml:space="preserve">PARA VISITA DE REGULACION </t>
  </si>
  <si>
    <t xml:space="preserve">AICA-032-12-02-25 </t>
  </si>
  <si>
    <t xml:space="preserve">AICA-033-12-02-25 </t>
  </si>
  <si>
    <t>PARA EVALUACION JURIDICA</t>
  </si>
  <si>
    <t>AICA-034-12-2-25</t>
  </si>
  <si>
    <t>AICA-113-20-3-25</t>
  </si>
  <si>
    <t xml:space="preserve">AICA-039-13-02-25 </t>
  </si>
  <si>
    <t>USUARIO DEL RECURSO HIDRICO</t>
  </si>
  <si>
    <t>QUEBRADA</t>
  </si>
  <si>
    <t>7002-14</t>
  </si>
  <si>
    <t>LACHA</t>
  </si>
  <si>
    <t>10451-17</t>
  </si>
  <si>
    <t>ACUEDUCTO RURAL VEREDAS LA JULIA, LA CASTALIA, Y LA LOTERIA</t>
  </si>
  <si>
    <t>LOS MICOS</t>
  </si>
  <si>
    <t>LA JULIA, LA CASTALIA Y LA LOTERIA</t>
  </si>
  <si>
    <t>AÑOS</t>
  </si>
  <si>
    <t>INGRESOS</t>
  </si>
  <si>
    <t>DESCRIPCION DEL ESTADO</t>
  </si>
  <si>
    <t>CANTIDAD</t>
  </si>
  <si>
    <t xml:space="preserve">ESTADO </t>
  </si>
  <si>
    <t>otorgado</t>
  </si>
  <si>
    <t>CON APROBACION DE CAUDAL RESOLUCION REVOCADA</t>
  </si>
  <si>
    <t xml:space="preserve">DESISTIDO </t>
  </si>
  <si>
    <t>CON APROBACION DE CAUDAL, PLANOS, OBRAS Y PUEA</t>
  </si>
  <si>
    <t>CON EVALUACION TECNICA Y JURIDICA</t>
  </si>
  <si>
    <r>
      <rPr>
        <sz val="10"/>
        <color theme="1"/>
        <rFont val="Arial"/>
      </rPr>
      <t xml:space="preserve">CON RESOLUCION DE </t>
    </r>
    <r>
      <rPr>
        <b/>
        <sz val="10"/>
        <color theme="1"/>
        <rFont val="Arial"/>
      </rPr>
      <t>ARCHIVO</t>
    </r>
  </si>
  <si>
    <t>CON RESOLUCION DE ARCHIVO CON RECURSO DE REPOSICION</t>
  </si>
  <si>
    <t>TOTAL</t>
  </si>
  <si>
    <r>
      <rPr>
        <sz val="10"/>
        <color theme="1"/>
        <rFont val="Arial"/>
      </rPr>
      <t xml:space="preserve">CON RESOLUCION DE </t>
    </r>
    <r>
      <rPr>
        <b/>
        <sz val="10"/>
        <color theme="1"/>
        <rFont val="Arial"/>
      </rPr>
      <t>CAMBIO DE TITULAR</t>
    </r>
  </si>
  <si>
    <r>
      <rPr>
        <sz val="10"/>
        <color theme="1"/>
        <rFont val="Arial"/>
      </rPr>
      <t xml:space="preserve">CON RESOLUCION DE </t>
    </r>
    <r>
      <rPr>
        <b/>
        <sz val="10"/>
        <color theme="1"/>
        <rFont val="Arial"/>
      </rPr>
      <t>CESION</t>
    </r>
  </si>
  <si>
    <r>
      <rPr>
        <sz val="10"/>
        <color theme="1"/>
        <rFont val="Arial"/>
      </rPr>
      <t xml:space="preserve">CON RESOLUCION DE </t>
    </r>
    <r>
      <rPr>
        <b/>
        <sz val="10"/>
        <color theme="1"/>
        <rFont val="Arial"/>
      </rPr>
      <t xml:space="preserve">MODIFICACION </t>
    </r>
  </si>
  <si>
    <r>
      <rPr>
        <sz val="10"/>
        <color theme="1"/>
        <rFont val="Arial"/>
      </rPr>
      <t xml:space="preserve">CON RESOLUCION DE </t>
    </r>
    <r>
      <rPr>
        <b/>
        <sz val="10"/>
        <color rgb="FFFF0000"/>
        <rFont val="Arial"/>
      </rPr>
      <t xml:space="preserve">NEGACION </t>
    </r>
  </si>
  <si>
    <t>CON RESOLUCION DE NEGACION CON APROBACION DE CAUDAL</t>
  </si>
  <si>
    <t xml:space="preserve">CON RESOLUCION DE NEGACION RECURSO DE REPOSICION </t>
  </si>
  <si>
    <t>PARA EVALUACION TECNICA SGA</t>
  </si>
  <si>
    <t>TRAMITE DEVUELTO 2018</t>
  </si>
  <si>
    <t>TRAMITE DEVUELTO 2019</t>
  </si>
  <si>
    <t>CAMPO VACIO</t>
  </si>
  <si>
    <t xml:space="preserve">TOTAL </t>
  </si>
  <si>
    <t>ESTADO DEL TRAMITE</t>
  </si>
  <si>
    <t>USOS</t>
  </si>
  <si>
    <t>TIPO DE SOLICITUD</t>
  </si>
  <si>
    <t>FUNCIONARIOS</t>
  </si>
  <si>
    <t>DESICION</t>
  </si>
  <si>
    <t>DIAS NO LABORALES</t>
  </si>
  <si>
    <t>DIEGO A HENAO</t>
  </si>
  <si>
    <t xml:space="preserve">SI </t>
  </si>
  <si>
    <t>APORBACION DE PLANOS</t>
  </si>
  <si>
    <t>HOOVER GUTIERREZ</t>
  </si>
  <si>
    <t>NO</t>
  </si>
  <si>
    <t>SANDRA ARIAS</t>
  </si>
  <si>
    <t xml:space="preserve">ACUICOLA </t>
  </si>
  <si>
    <t>CONCESION  AGUA SUBTERRANEA</t>
  </si>
  <si>
    <t>ANA ISABEL</t>
  </si>
  <si>
    <t>SILVICULTURA (RIEGO)</t>
  </si>
  <si>
    <t>VENCIDA</t>
  </si>
  <si>
    <t>ABSTECIMIENTO DE ABREVADEROS</t>
  </si>
  <si>
    <t>REQUERIMIENTO</t>
  </si>
  <si>
    <t>AGRIGOLA PECUARIO</t>
  </si>
  <si>
    <t>PARA VISITA DE REGULACION</t>
  </si>
  <si>
    <t>DOMESTICO PECUARIO RIEGO</t>
  </si>
  <si>
    <t>DOMESTICO AGRICOLA</t>
  </si>
  <si>
    <t>EN EVALUACION JURIDICA</t>
  </si>
  <si>
    <t>DOMESTICO PECUARIO AGRICOLA</t>
  </si>
  <si>
    <t>PECUARIO AGRICOLA</t>
  </si>
  <si>
    <t>CUMPLE 61 DIAS HABILES</t>
  </si>
  <si>
    <t>TOTAL DIAS</t>
  </si>
  <si>
    <t xml:space="preserve">PROMEDIO </t>
  </si>
  <si>
    <t>AICA-072-02-25</t>
  </si>
  <si>
    <t>AICA-073-02-25</t>
  </si>
  <si>
    <t>AICA-183-04-25</t>
  </si>
  <si>
    <t xml:space="preserve">DIAS HABILES
SIN REQUERIMIENTO </t>
  </si>
  <si>
    <t xml:space="preserve">NO </t>
  </si>
  <si>
    <t xml:space="preserve">DIAS HABILES
SUBSANA HASTA  REQUERIMIENTO 2 </t>
  </si>
  <si>
    <t xml:space="preserve">DIAS HABILES 
SUBSANA RQTO 2- RESOLUCION </t>
  </si>
  <si>
    <t>TOTAL DIAS HABILES DURACION  DEL TRAMITE</t>
  </si>
  <si>
    <t>DIAS HABILES
APLICA PARA TRAMITES CON REQUERIMIENTO POSTERIOR AL AUTO DE INICIO</t>
  </si>
  <si>
    <t>DIAS HABILES 
APLICA PARA TRAMITES CON DOS REQUERIMIENTOS</t>
  </si>
  <si>
    <t xml:space="preserve">DIAS HABILES
DESDE RADICADO HASTA REQUERIMIENTO 1 </t>
  </si>
  <si>
    <t>DIAS HABILES 
DESDE RADICACION HASTA RQTO 2</t>
  </si>
  <si>
    <t xml:space="preserve">DIAS HABILES 
RADICACION RQTO 2 HASTA  RESOLUCION </t>
  </si>
  <si>
    <t>7998-23</t>
  </si>
  <si>
    <t>MI POLLO SAS</t>
  </si>
  <si>
    <t>LOTE DE TERRENO LOTE C</t>
  </si>
  <si>
    <t xml:space="preserve">EL CASTILLO </t>
  </si>
  <si>
    <t>8547-23</t>
  </si>
  <si>
    <t>SOCIEDAD IRENE MELO CORP SAS</t>
  </si>
  <si>
    <t>LOTE #8 PARCELACION CAMPESTRE LA ESPERANZA</t>
  </si>
  <si>
    <t>LA ESPAÑOLA</t>
  </si>
  <si>
    <t>12868-23</t>
  </si>
  <si>
    <t xml:space="preserve">MYRIAM GARCIA LOAIZA </t>
  </si>
  <si>
    <t>LT FASAYURA</t>
  </si>
  <si>
    <t xml:space="preserve">HOJAS ANCHAS </t>
  </si>
  <si>
    <t>8252-23</t>
  </si>
  <si>
    <t>LOTE EL PARAISO 5</t>
  </si>
  <si>
    <t xml:space="preserve">EL CAIRO </t>
  </si>
  <si>
    <t>8725-23</t>
  </si>
  <si>
    <t>CONDOMINIO BOSQUES DE TOSCANA</t>
  </si>
  <si>
    <t xml:space="preserve">CONDOMINO </t>
  </si>
  <si>
    <t xml:space="preserve">EL CONGAL </t>
  </si>
  <si>
    <t>9888-23</t>
  </si>
  <si>
    <t>LOTE 1 EL CAIRO</t>
  </si>
  <si>
    <t xml:space="preserve">EL SILENCIO </t>
  </si>
  <si>
    <t>13891-23</t>
  </si>
  <si>
    <t>JULIAN BOTERO JARAMILLO</t>
  </si>
  <si>
    <t>LT LT DE TERRENO ACCION 3 O EL CEDRITO</t>
  </si>
  <si>
    <t xml:space="preserve">LA PATRIA </t>
  </si>
  <si>
    <t>14630-23</t>
  </si>
  <si>
    <t>AGROINVERSIONES LA MORELIA SAS</t>
  </si>
  <si>
    <t>LOTE 2- LA MORELIA</t>
  </si>
  <si>
    <t xml:space="preserve">EL CAIMO </t>
  </si>
  <si>
    <t>1494-24</t>
  </si>
  <si>
    <t xml:space="preserve">FARMLAND DIRECT LIMITED </t>
  </si>
  <si>
    <t xml:space="preserve">EL COLISEO </t>
  </si>
  <si>
    <t>1814-24</t>
  </si>
  <si>
    <t>INVIAS</t>
  </si>
  <si>
    <t>LOTE DE TERRENO</t>
  </si>
  <si>
    <t xml:space="preserve">SAN RAFAEL </t>
  </si>
  <si>
    <t>12949-23</t>
  </si>
  <si>
    <t>INVERSIONES NATURALES QAQ S.A.S</t>
  </si>
  <si>
    <t>LOTE. VILLA LUZ</t>
  </si>
  <si>
    <t xml:space="preserve">SANTO DOMINGO </t>
  </si>
  <si>
    <t>441-24</t>
  </si>
  <si>
    <t>ACUEDUCTO RURAL DE BARCELONA ALTA Y BAJA</t>
  </si>
  <si>
    <t>PUNTO EL EDEN LT A LA SIRIA</t>
  </si>
  <si>
    <t xml:space="preserve">SAN ANTONIO </t>
  </si>
  <si>
    <t>14190-23</t>
  </si>
  <si>
    <t>EMPRESAS PUBLICAS DE ARMENIA</t>
  </si>
  <si>
    <t xml:space="preserve">BOCATOMA EL AGRADO
BOCATOMA ESTACION DE BOMBEO
PCH EL BOSQUE
QUEBRADA LA VIBORA </t>
  </si>
  <si>
    <t>SALENTO
ARMENIA</t>
  </si>
  <si>
    <t xml:space="preserve">BOQUIA
SAN PEDRO </t>
  </si>
  <si>
    <t>2315-24</t>
  </si>
  <si>
    <t>ASOCIACION CLUB CAMPESTRE</t>
  </si>
  <si>
    <t xml:space="preserve">PJ EL CABRERO VEREDA </t>
  </si>
  <si>
    <t>2428-24</t>
  </si>
  <si>
    <t>INVERSIONES CENEBU</t>
  </si>
  <si>
    <t>LOTE ESTAMBUL</t>
  </si>
  <si>
    <t xml:space="preserve">PIJAO </t>
  </si>
  <si>
    <t xml:space="preserve">BARRAGAN </t>
  </si>
  <si>
    <t>897-24</t>
  </si>
  <si>
    <t>AGROMEGAPORK ZOMAC SAS</t>
  </si>
  <si>
    <t>LA CLARITA</t>
  </si>
  <si>
    <t>BARCELONA ALTA</t>
  </si>
  <si>
    <t>3297-24</t>
  </si>
  <si>
    <t>SALIM BARJUM ROQUE</t>
  </si>
  <si>
    <t>ENCENILLOS DEL MANANTIAL CASA 23</t>
  </si>
  <si>
    <t>SAN ANTONIO</t>
  </si>
  <si>
    <t>3481-24</t>
  </si>
  <si>
    <t>CARLOS ARTURO BUSTAMANTE</t>
  </si>
  <si>
    <t>LOTE VILLA ALICIA HOY YUGURY HOY LAS BRISAS</t>
  </si>
  <si>
    <t>LA PRADERA</t>
  </si>
  <si>
    <t>3088-24</t>
  </si>
  <si>
    <t>EMPRESAS PUBLICAS DE CALARCA</t>
  </si>
  <si>
    <t>SANTO DOMINGO, SAN RAFAEL, VERSALLES, ARMENIA</t>
  </si>
  <si>
    <t>2194-24</t>
  </si>
  <si>
    <t xml:space="preserve">FERNANDO TOBON ARISTIZABAL </t>
  </si>
  <si>
    <t>SC AEROPUERTO EL EDEN RANCHO EDEN HOTEL PORPIEDAD HORIZONTAL UDAD 1 HOTEL PRINCIPAL SECT 1 HOTEL</t>
  </si>
  <si>
    <t xml:space="preserve">EL EDEN </t>
  </si>
  <si>
    <t>6948-24</t>
  </si>
  <si>
    <t xml:space="preserve">SALENTO </t>
  </si>
  <si>
    <t>1685-24</t>
  </si>
  <si>
    <t>ALDEMAR LOPEZ HERNANDEZ</t>
  </si>
  <si>
    <t>LAS BAILARINAS</t>
  </si>
  <si>
    <t>2387-24</t>
  </si>
  <si>
    <t>VELASQUEZ SAS</t>
  </si>
  <si>
    <t>EL PLACER</t>
  </si>
  <si>
    <t>LA JULIA</t>
  </si>
  <si>
    <t>5838-24</t>
  </si>
  <si>
    <t>VJL INGENIERIA</t>
  </si>
  <si>
    <t>HACIENDA EL MOLINO LT4</t>
  </si>
  <si>
    <t>6462-24</t>
  </si>
  <si>
    <t xml:space="preserve">BLANCA STELLA LOPEZ FRANCO </t>
  </si>
  <si>
    <t>FINCA PALMACUESCO - FI SAN JOSE</t>
  </si>
  <si>
    <t>NAPOLES</t>
  </si>
  <si>
    <t>9058-24</t>
  </si>
  <si>
    <t xml:space="preserve">GUSTAVO ADOLFO RAMIREZ QUINTERO </t>
  </si>
  <si>
    <t>MARRUECOS</t>
  </si>
  <si>
    <t xml:space="preserve">MARMATO </t>
  </si>
  <si>
    <t>9051-24</t>
  </si>
  <si>
    <t xml:space="preserve">MARIA LUCIA RAMIREZ LONDOÑO </t>
  </si>
  <si>
    <t>LT 1 EL RODEO</t>
  </si>
  <si>
    <t>6702-24</t>
  </si>
  <si>
    <t xml:space="preserve">RESTAURANTE EL ROBLE </t>
  </si>
  <si>
    <t>BUENOS AIRES</t>
  </si>
  <si>
    <t xml:space="preserve">PARAJE ARRAYANAL </t>
  </si>
  <si>
    <t>9631-24</t>
  </si>
  <si>
    <t>CARLOS ARTURO BUSTAMANTE VASQUEZ</t>
  </si>
  <si>
    <t>6700-24</t>
  </si>
  <si>
    <t>ACUAVALLE SAS ESP</t>
  </si>
  <si>
    <t xml:space="preserve">SIN INFOMACION </t>
  </si>
  <si>
    <t>9558-24</t>
  </si>
  <si>
    <t xml:space="preserve">LUZ STELLA MILLER HURTADO </t>
  </si>
  <si>
    <t>FINCA BUENAVISTA</t>
  </si>
  <si>
    <t>PEÑAS BLANCAS</t>
  </si>
  <si>
    <t>6824-24</t>
  </si>
  <si>
    <t>WELLNES INMOBILIARIA SA</t>
  </si>
  <si>
    <t>LOTE EL PARAISO #</t>
  </si>
  <si>
    <t>BUENAVISTA</t>
  </si>
  <si>
    <t>LOS SAUCES</t>
  </si>
  <si>
    <t>7434-24</t>
  </si>
  <si>
    <t>AGRICOLA GENOVA ZOMAC SAS</t>
  </si>
  <si>
    <t>LOTE. LA  SONORA</t>
  </si>
  <si>
    <t>GENOVA</t>
  </si>
  <si>
    <t xml:space="preserve">LA GRANJA </t>
  </si>
  <si>
    <t>2968-24</t>
  </si>
  <si>
    <t>COOPERATIVA MARAVELEZ ALCALA ESP</t>
  </si>
  <si>
    <t>LA ROMELIA</t>
  </si>
  <si>
    <t>SANTA TERESA</t>
  </si>
  <si>
    <t>2969-24</t>
  </si>
  <si>
    <t xml:space="preserve">EL REFUGIO </t>
  </si>
  <si>
    <t>PATIVILCA</t>
  </si>
  <si>
    <t>2970-24</t>
  </si>
  <si>
    <t>PAVAS</t>
  </si>
  <si>
    <t>2972-24</t>
  </si>
  <si>
    <t>LA PALMA</t>
  </si>
  <si>
    <t>7437-24</t>
  </si>
  <si>
    <r>
      <rPr>
        <sz val="11"/>
        <color rgb="FF000000"/>
        <rFont val="Tahoma"/>
      </rPr>
      <t>1) LOTE. LA PRIMAVERA</t>
    </r>
  </si>
  <si>
    <t>VENADA ALTA</t>
  </si>
  <si>
    <t>7435-24</t>
  </si>
  <si>
    <t>LOTE B LOS ARBOLES</t>
  </si>
  <si>
    <t xml:space="preserve">MAICENA BAJA  </t>
  </si>
  <si>
    <t>7436-24</t>
  </si>
  <si>
    <t>LOTE “LA  GUARDIOLA y LOTE EL JARDIN</t>
  </si>
  <si>
    <t>LA MAIZENA Y MAIZENA ALTA</t>
  </si>
  <si>
    <t>9288-24</t>
  </si>
  <si>
    <t>COLOMICH SAS</t>
  </si>
  <si>
    <t>FI MEMBRILAL LT 4</t>
  </si>
  <si>
    <t>MEMBRILLAL</t>
  </si>
  <si>
    <t>12439-24</t>
  </si>
  <si>
    <t xml:space="preserve">LUZ DARY AGUIRRE </t>
  </si>
  <si>
    <t>LOTE LA CRISTALINA</t>
  </si>
  <si>
    <t xml:space="preserve">EL TUNEL </t>
  </si>
  <si>
    <t>9948-24</t>
  </si>
  <si>
    <t>VIRTUALIDAD</t>
  </si>
  <si>
    <t>4 LT CUATRO 4</t>
  </si>
  <si>
    <t>12766-24</t>
  </si>
  <si>
    <t>LEMORANGE SAS</t>
  </si>
  <si>
    <t xml:space="preserve">LOTE EL CALABAZO </t>
  </si>
  <si>
    <t xml:space="preserve">EL CALABAZO </t>
  </si>
  <si>
    <t>DOMESTICO-INDUSTRIAL</t>
  </si>
  <si>
    <t>BEBIDAS MEDICINALES</t>
  </si>
  <si>
    <t>RECREATIVO</t>
  </si>
  <si>
    <t>PISCINA</t>
  </si>
  <si>
    <t>CULTIVO DE CAFE</t>
  </si>
  <si>
    <t xml:space="preserve">AGRICOLA </t>
  </si>
  <si>
    <t>LIMON</t>
  </si>
  <si>
    <t>INDUSTRIAL</t>
  </si>
  <si>
    <t>MANTENIMIENTO DE VIAS</t>
  </si>
  <si>
    <t>CULTIVO DE CANABIS</t>
  </si>
  <si>
    <t xml:space="preserve">ABSTECIMIENTO </t>
  </si>
  <si>
    <t>DOMESTICO 
GENERACION DE ENERGIA</t>
  </si>
  <si>
    <t>PORCINOS</t>
  </si>
  <si>
    <t>TOMATE</t>
  </si>
  <si>
    <t xml:space="preserve">HOTEL </t>
  </si>
  <si>
    <t>ACUICOLA</t>
  </si>
  <si>
    <t xml:space="preserve">ORNAMENTAL </t>
  </si>
  <si>
    <t>CAFE, PLATANO, AGUACATE, CITRICOS</t>
  </si>
  <si>
    <t>VIVIENDA</t>
  </si>
  <si>
    <t xml:space="preserve">ABASTECIMIENTO PREDIO </t>
  </si>
  <si>
    <t>RESTAURANTE</t>
  </si>
  <si>
    <t>CITRICOS</t>
  </si>
  <si>
    <t>AGUACATE</t>
  </si>
  <si>
    <t>AGUACATE HASS</t>
  </si>
  <si>
    <t xml:space="preserve">GANADO BOVINO </t>
  </si>
  <si>
    <t xml:space="preserve">AGUACATE </t>
  </si>
  <si>
    <t xml:space="preserve"> </t>
  </si>
  <si>
    <t>COMPLETO</t>
  </si>
  <si>
    <t>CON RESOLUCION DE NEGACION</t>
  </si>
  <si>
    <t>CON REGISTRO DE USUARIO DEL RECURSO HIDRICO</t>
  </si>
  <si>
    <t>SIMPLIFICADO</t>
  </si>
  <si>
    <t xml:space="preserve">DIAS HABILES 
SUBSANA RQTO 1- RESOLUCION </t>
  </si>
  <si>
    <t xml:space="preserve">DIAS HABILES
DESDE RADICADO HASTA REQUERIMIENTO 2 </t>
  </si>
  <si>
    <t xml:space="preserve">DIAS HABILES 
APLICA PARA TRAMITES CON UN SOLO  REQUERIMIENTO POSTERIOR A LA VISITA </t>
  </si>
  <si>
    <t xml:space="preserve">DIAS HABILES 
APLICA PARA TRAMITES CON UN SOLO REQUERIMIENTO INICIAL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</si>
</sst>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9" x14ac:knownFonts="1">
    <font>
      <sz val="10"/>
      <color rgb="FF000000"/>
      <name val="Calibri"/>
      <scheme val="minor"/>
    </font>
    <font>
      <b/>
      <sz val="10"/>
      <color rgb="FF7F6000"/>
      <name val="Tahoma"/>
    </font>
    <font>
      <b/>
      <sz val="10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Tahoma"/>
    </font>
    <font>
      <sz val="10"/>
      <color rgb="FF000000"/>
      <name val="Tahoma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sz val="10"/>
      <color rgb="FF000000"/>
      <name val="Calibri"/>
    </font>
    <font>
      <sz val="11"/>
      <color rgb="FF000000"/>
      <name val="Calibri"/>
    </font>
    <font>
      <b/>
      <sz val="10"/>
      <color rgb="FFFF0000"/>
      <name val="Arial"/>
    </font>
    <font>
      <u/>
      <sz val="10"/>
      <color theme="10"/>
      <name val="Calibri"/>
      <scheme val="minor"/>
    </font>
    <font>
      <sz val="10"/>
      <color rgb="FF7F6000"/>
      <name val="Tahoma"/>
    </font>
    <font>
      <sz val="10"/>
      <color rgb="FF000000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Calibri"/>
      <scheme val="minor"/>
    </font>
    <font>
      <sz val="11"/>
      <color rgb="FF000000"/>
      <name val="Tahoma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  <fill>
      <patternFill patternType="solid">
        <fgColor rgb="FFFDE9D9"/>
        <bgColor rgb="FFFDE9D9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14" fillId="0" borderId="6"/>
    <xf numFmtId="0" fontId="17" fillId="0" borderId="6"/>
    <xf numFmtId="0" fontId="12" fillId="0" borderId="6" applyNumberFormat="0" applyFill="0" applyBorder="0" applyAlignment="0" applyProtection="0"/>
  </cellStyleXfs>
  <cellXfs count="10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4" borderId="6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1" xfId="0" applyFont="1" applyFill="1" applyBorder="1"/>
    <xf numFmtId="0" fontId="3" fillId="5" borderId="1" xfId="0" applyFont="1" applyFill="1" applyBorder="1" applyAlignment="1">
      <alignment horizontal="center"/>
    </xf>
    <xf numFmtId="0" fontId="3" fillId="0" borderId="0" xfId="0" applyFont="1"/>
    <xf numFmtId="0" fontId="7" fillId="0" borderId="0" xfId="0" applyFont="1"/>
    <xf numFmtId="0" fontId="3" fillId="4" borderId="6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164" fontId="10" fillId="0" borderId="0" xfId="0" applyNumberFormat="1" applyFont="1" applyAlignment="1">
      <alignment horizontal="right"/>
    </xf>
    <xf numFmtId="0" fontId="6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6" xfId="3" applyFont="1"/>
    <xf numFmtId="0" fontId="6" fillId="0" borderId="6" xfId="3" applyFont="1" applyAlignment="1">
      <alignment horizontal="center"/>
    </xf>
    <xf numFmtId="0" fontId="6" fillId="0" borderId="6" xfId="3" applyFont="1" applyAlignment="1">
      <alignment horizontal="left"/>
    </xf>
    <xf numFmtId="0" fontId="5" fillId="0" borderId="5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14" fontId="5" fillId="0" borderId="4" xfId="3" applyNumberFormat="1" applyFont="1" applyFill="1" applyBorder="1" applyAlignment="1">
      <alignment horizontal="center" vertical="center"/>
    </xf>
    <xf numFmtId="3" fontId="6" fillId="0" borderId="7" xfId="3" applyNumberFormat="1" applyFont="1" applyFill="1" applyBorder="1" applyAlignment="1">
      <alignment horizontal="center"/>
    </xf>
    <xf numFmtId="0" fontId="5" fillId="0" borderId="8" xfId="3" applyFont="1" applyFill="1" applyBorder="1" applyAlignment="1">
      <alignment horizontal="center" vertical="center"/>
    </xf>
    <xf numFmtId="164" fontId="5" fillId="0" borderId="4" xfId="3" applyNumberFormat="1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/>
    </xf>
    <xf numFmtId="0" fontId="15" fillId="0" borderId="14" xfId="3" applyFont="1" applyFill="1" applyBorder="1" applyAlignment="1">
      <alignment horizontal="center"/>
    </xf>
    <xf numFmtId="0" fontId="6" fillId="0" borderId="6" xfId="3" applyFont="1" applyFill="1"/>
    <xf numFmtId="0" fontId="5" fillId="0" borderId="1" xfId="3" applyFont="1" applyFill="1" applyBorder="1" applyAlignment="1">
      <alignment horizontal="center"/>
    </xf>
    <xf numFmtId="3" fontId="6" fillId="0" borderId="1" xfId="3" applyNumberFormat="1" applyFont="1" applyFill="1" applyBorder="1" applyAlignment="1">
      <alignment horizontal="center"/>
    </xf>
    <xf numFmtId="164" fontId="5" fillId="0" borderId="1" xfId="3" applyNumberFormat="1" applyFont="1" applyFill="1" applyBorder="1" applyAlignment="1">
      <alignment horizontal="center" vertical="center"/>
    </xf>
    <xf numFmtId="14" fontId="5" fillId="0" borderId="1" xfId="3" applyNumberFormat="1" applyFont="1" applyFill="1" applyBorder="1" applyAlignment="1">
      <alignment horizontal="center" vertical="center"/>
    </xf>
    <xf numFmtId="0" fontId="6" fillId="0" borderId="6" xfId="3" applyFont="1" applyFill="1" applyAlignment="1">
      <alignment horizontal="center"/>
    </xf>
    <xf numFmtId="0" fontId="15" fillId="0" borderId="13" xfId="3" applyFont="1" applyFill="1" applyBorder="1" applyAlignment="1">
      <alignment horizontal="center"/>
    </xf>
    <xf numFmtId="0" fontId="5" fillId="0" borderId="7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6" fillId="0" borderId="6" xfId="3" applyFont="1" applyFill="1" applyAlignment="1">
      <alignment horizontal="left"/>
    </xf>
    <xf numFmtId="0" fontId="16" fillId="0" borderId="13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14" fontId="1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13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center" vertical="center"/>
    </xf>
    <xf numFmtId="14" fontId="6" fillId="0" borderId="1" xfId="3" applyNumberFormat="1" applyFont="1" applyFill="1" applyBorder="1" applyAlignment="1">
      <alignment horizontal="center" vertical="center"/>
    </xf>
    <xf numFmtId="0" fontId="16" fillId="0" borderId="13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14" fontId="5" fillId="0" borderId="1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/>
    <xf numFmtId="14" fontId="5" fillId="0" borderId="4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14" fontId="6" fillId="0" borderId="13" xfId="0" applyNumberFormat="1" applyFont="1" applyFill="1" applyBorder="1"/>
    <xf numFmtId="0" fontId="6" fillId="0" borderId="13" xfId="0" applyFont="1" applyFill="1" applyBorder="1"/>
    <xf numFmtId="0" fontId="5" fillId="0" borderId="18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0" fontId="6" fillId="6" borderId="6" xfId="3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6" fillId="0" borderId="9" xfId="3" applyFont="1" applyBorder="1"/>
    <xf numFmtId="0" fontId="16" fillId="6" borderId="10" xfId="3" applyFont="1" applyFill="1" applyBorder="1" applyAlignment="1">
      <alignment horizontal="center"/>
    </xf>
    <xf numFmtId="0" fontId="16" fillId="0" borderId="11" xfId="3" applyFont="1" applyBorder="1"/>
    <xf numFmtId="2" fontId="16" fillId="6" borderId="12" xfId="3" applyNumberFormat="1" applyFont="1" applyFill="1" applyBorder="1" applyAlignment="1">
      <alignment horizontal="center"/>
    </xf>
    <xf numFmtId="0" fontId="16" fillId="0" borderId="15" xfId="3" applyFont="1" applyFill="1" applyBorder="1" applyAlignment="1">
      <alignment horizontal="center" vertical="center" wrapText="1"/>
    </xf>
    <xf numFmtId="0" fontId="16" fillId="0" borderId="17" xfId="3" applyFont="1" applyFill="1" applyBorder="1" applyAlignment="1">
      <alignment horizontal="center" vertical="center" wrapText="1"/>
    </xf>
    <xf numFmtId="0" fontId="16" fillId="0" borderId="13" xfId="3" applyFont="1" applyFill="1" applyBorder="1" applyAlignment="1">
      <alignment horizontal="center" vertical="center" wrapText="1"/>
    </xf>
    <xf numFmtId="0" fontId="16" fillId="6" borderId="13" xfId="3" applyFont="1" applyFill="1" applyBorder="1" applyAlignment="1">
      <alignment horizontal="center" vertical="center" wrapText="1"/>
    </xf>
    <xf numFmtId="0" fontId="16" fillId="0" borderId="16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/>
    </xf>
    <xf numFmtId="0" fontId="6" fillId="6" borderId="13" xfId="3" applyFont="1" applyFill="1" applyBorder="1" applyAlignment="1">
      <alignment horizontal="center" vertical="center"/>
    </xf>
    <xf numFmtId="0" fontId="6" fillId="0" borderId="21" xfId="3" applyFont="1" applyFill="1" applyBorder="1" applyAlignment="1">
      <alignment horizontal="center" vertical="center"/>
    </xf>
    <xf numFmtId="0" fontId="6" fillId="6" borderId="21" xfId="3" applyFont="1" applyFill="1" applyBorder="1" applyAlignment="1">
      <alignment horizontal="center" vertical="center"/>
    </xf>
  </cellXfs>
  <cellStyles count="5">
    <cellStyle name="Hyperlink" xfId="1" xr:uid="{00000000-0005-0000-0000-000000000000}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FCBDBD"/>
      <color rgb="FFFCE5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malarcon/Downloads/BASE%20DE%20DATOS%20SOLICITUDES%20CONCESIONES%20DE%20AGUA%202020%20A%202025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malarcon/Documents/INFORMES%20DE%20GESTION/INFORME%20DE%20GESTION%202024/INDICADORES%202024/BASE%20DE%20DATOS%20SOLICITUDES%20CONCESIONES%20DE%20AGUA%202020%20A%202024%20correcci&#243;n%20indicador%2021.8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CITUDES 2020,2021, 2022"/>
      <sheetName val="REGLAMENTACION BARBAS"/>
      <sheetName val="TERMINACIONES"/>
      <sheetName val="Hoja2"/>
      <sheetName val="SEGUIMIENTO"/>
      <sheetName val="VALIDACION"/>
      <sheetName val="PROSPECCION Y EXPLORACION "/>
    </sheetNames>
    <sheetDataSet>
      <sheetData sheetId="0"/>
      <sheetData sheetId="1"/>
      <sheetData sheetId="2"/>
      <sheetData sheetId="3"/>
      <sheetData sheetId="4"/>
      <sheetData sheetId="5">
        <row r="2">
          <cell r="O2">
            <v>42736</v>
          </cell>
        </row>
        <row r="3">
          <cell r="O3">
            <v>42744</v>
          </cell>
        </row>
        <row r="4">
          <cell r="O4">
            <v>42814</v>
          </cell>
        </row>
        <row r="5">
          <cell r="O5">
            <v>42838</v>
          </cell>
        </row>
        <row r="6">
          <cell r="O6">
            <v>42839</v>
          </cell>
        </row>
        <row r="7">
          <cell r="O7">
            <v>42856</v>
          </cell>
        </row>
        <row r="8">
          <cell r="O8">
            <v>42884</v>
          </cell>
        </row>
        <row r="9">
          <cell r="O9">
            <v>42905</v>
          </cell>
        </row>
        <row r="10">
          <cell r="O10">
            <v>42912</v>
          </cell>
        </row>
        <row r="11">
          <cell r="O11">
            <v>42919</v>
          </cell>
        </row>
        <row r="12">
          <cell r="O12">
            <v>42936</v>
          </cell>
        </row>
        <row r="13">
          <cell r="O13">
            <v>42954</v>
          </cell>
        </row>
        <row r="14">
          <cell r="O14">
            <v>42968</v>
          </cell>
        </row>
        <row r="15">
          <cell r="O15">
            <v>43024</v>
          </cell>
        </row>
        <row r="16">
          <cell r="O16">
            <v>43045</v>
          </cell>
        </row>
        <row r="17">
          <cell r="O17">
            <v>43052</v>
          </cell>
        </row>
        <row r="18">
          <cell r="O18">
            <v>43077</v>
          </cell>
        </row>
        <row r="19">
          <cell r="O19">
            <v>43094</v>
          </cell>
        </row>
        <row r="20">
          <cell r="O20">
            <v>43101</v>
          </cell>
        </row>
        <row r="21">
          <cell r="O21">
            <v>43108</v>
          </cell>
        </row>
        <row r="22">
          <cell r="O22">
            <v>43178</v>
          </cell>
        </row>
        <row r="23">
          <cell r="O23">
            <v>43188</v>
          </cell>
        </row>
        <row r="24">
          <cell r="O24">
            <v>43189</v>
          </cell>
        </row>
        <row r="25">
          <cell r="O25">
            <v>43221</v>
          </cell>
        </row>
        <row r="26">
          <cell r="O26">
            <v>43234</v>
          </cell>
        </row>
        <row r="27">
          <cell r="O27">
            <v>43255</v>
          </cell>
        </row>
        <row r="28">
          <cell r="O28">
            <v>43262</v>
          </cell>
        </row>
        <row r="29">
          <cell r="O29">
            <v>43283</v>
          </cell>
        </row>
        <row r="30">
          <cell r="O30">
            <v>43301</v>
          </cell>
        </row>
        <row r="31">
          <cell r="O31">
            <v>43319</v>
          </cell>
        </row>
        <row r="32">
          <cell r="O32">
            <v>43332</v>
          </cell>
        </row>
        <row r="33">
          <cell r="O33">
            <v>43388</v>
          </cell>
        </row>
        <row r="34">
          <cell r="O34">
            <v>43409</v>
          </cell>
        </row>
        <row r="35">
          <cell r="O35">
            <v>43416</v>
          </cell>
        </row>
        <row r="36">
          <cell r="O36">
            <v>43442</v>
          </cell>
        </row>
        <row r="37">
          <cell r="O37">
            <v>43459</v>
          </cell>
        </row>
        <row r="38">
          <cell r="O38">
            <v>43466</v>
          </cell>
        </row>
        <row r="39">
          <cell r="O39">
            <v>43472</v>
          </cell>
        </row>
        <row r="40">
          <cell r="O40">
            <v>43549</v>
          </cell>
        </row>
        <row r="41">
          <cell r="O41">
            <v>43573</v>
          </cell>
        </row>
        <row r="42">
          <cell r="O42">
            <v>43574</v>
          </cell>
        </row>
        <row r="43">
          <cell r="O43">
            <v>43586</v>
          </cell>
        </row>
        <row r="44">
          <cell r="O44">
            <v>43619</v>
          </cell>
        </row>
        <row r="45">
          <cell r="O45">
            <v>43640</v>
          </cell>
        </row>
        <row r="46">
          <cell r="O46">
            <v>43647</v>
          </cell>
        </row>
        <row r="47">
          <cell r="O47">
            <v>43666</v>
          </cell>
        </row>
        <row r="48">
          <cell r="O48">
            <v>43684</v>
          </cell>
        </row>
        <row r="49">
          <cell r="O49">
            <v>43696</v>
          </cell>
        </row>
        <row r="50">
          <cell r="O50">
            <v>43752</v>
          </cell>
        </row>
        <row r="51">
          <cell r="O51">
            <v>43773</v>
          </cell>
        </row>
        <row r="52">
          <cell r="O52">
            <v>43780</v>
          </cell>
        </row>
        <row r="53">
          <cell r="O53">
            <v>43807</v>
          </cell>
        </row>
        <row r="54">
          <cell r="O54">
            <v>43824</v>
          </cell>
        </row>
        <row r="55">
          <cell r="O55">
            <v>43831</v>
          </cell>
        </row>
        <row r="56">
          <cell r="O56">
            <v>43836</v>
          </cell>
        </row>
        <row r="57">
          <cell r="O57">
            <v>43913</v>
          </cell>
        </row>
        <row r="58">
          <cell r="O58">
            <v>43930</v>
          </cell>
        </row>
        <row r="59">
          <cell r="O59">
            <v>43931</v>
          </cell>
        </row>
        <row r="60">
          <cell r="O60">
            <v>43952</v>
          </cell>
        </row>
        <row r="61">
          <cell r="O61">
            <v>43976</v>
          </cell>
        </row>
        <row r="62">
          <cell r="O62">
            <v>43997</v>
          </cell>
        </row>
        <row r="63">
          <cell r="O63">
            <v>44004</v>
          </cell>
        </row>
        <row r="64">
          <cell r="O64">
            <v>44011</v>
          </cell>
        </row>
        <row r="65">
          <cell r="O65">
            <v>44032</v>
          </cell>
        </row>
        <row r="66">
          <cell r="O66">
            <v>44050</v>
          </cell>
        </row>
        <row r="67">
          <cell r="O67">
            <v>44060</v>
          </cell>
        </row>
        <row r="68">
          <cell r="O68">
            <v>44116</v>
          </cell>
        </row>
        <row r="69">
          <cell r="O69">
            <v>44137</v>
          </cell>
        </row>
        <row r="70">
          <cell r="O70">
            <v>44151</v>
          </cell>
        </row>
        <row r="71">
          <cell r="O71">
            <v>44173</v>
          </cell>
        </row>
        <row r="72">
          <cell r="O72">
            <v>44190</v>
          </cell>
        </row>
        <row r="73">
          <cell r="O73">
            <v>44197</v>
          </cell>
        </row>
        <row r="74">
          <cell r="O74">
            <v>44207</v>
          </cell>
        </row>
        <row r="75">
          <cell r="O75">
            <v>44277</v>
          </cell>
        </row>
        <row r="76">
          <cell r="O76">
            <v>44287</v>
          </cell>
        </row>
        <row r="77">
          <cell r="O77">
            <v>44288</v>
          </cell>
        </row>
        <row r="78">
          <cell r="O78">
            <v>44317</v>
          </cell>
        </row>
        <row r="79">
          <cell r="O79">
            <v>44333</v>
          </cell>
        </row>
        <row r="80">
          <cell r="O80">
            <v>44354</v>
          </cell>
        </row>
        <row r="81">
          <cell r="O81">
            <v>44361</v>
          </cell>
        </row>
        <row r="82">
          <cell r="O82">
            <v>44382</v>
          </cell>
        </row>
        <row r="83">
          <cell r="O83">
            <v>44397</v>
          </cell>
        </row>
        <row r="84">
          <cell r="O84">
            <v>44415</v>
          </cell>
        </row>
        <row r="85">
          <cell r="O85">
            <v>44424</v>
          </cell>
        </row>
        <row r="86">
          <cell r="O86">
            <v>44487</v>
          </cell>
        </row>
        <row r="87">
          <cell r="O87">
            <v>44501</v>
          </cell>
        </row>
        <row r="88">
          <cell r="O88">
            <v>44515</v>
          </cell>
        </row>
        <row r="89">
          <cell r="O89">
            <v>44538</v>
          </cell>
        </row>
        <row r="90">
          <cell r="O90">
            <v>44555</v>
          </cell>
        </row>
        <row r="91">
          <cell r="O91">
            <v>44562</v>
          </cell>
        </row>
        <row r="92">
          <cell r="O92">
            <v>44571</v>
          </cell>
        </row>
        <row r="93">
          <cell r="O93">
            <v>44641</v>
          </cell>
        </row>
        <row r="94">
          <cell r="O94">
            <v>44665</v>
          </cell>
        </row>
        <row r="95">
          <cell r="O95">
            <v>44666</v>
          </cell>
        </row>
        <row r="96">
          <cell r="O96">
            <v>44682</v>
          </cell>
        </row>
        <row r="97">
          <cell r="O97">
            <v>44711</v>
          </cell>
        </row>
        <row r="98">
          <cell r="O98">
            <v>44732</v>
          </cell>
        </row>
        <row r="99">
          <cell r="O99">
            <v>44739</v>
          </cell>
        </row>
        <row r="100">
          <cell r="O100">
            <v>44746</v>
          </cell>
        </row>
        <row r="101">
          <cell r="O101">
            <v>44762</v>
          </cell>
        </row>
        <row r="102">
          <cell r="O102">
            <v>44780</v>
          </cell>
        </row>
        <row r="103">
          <cell r="O103">
            <v>44788</v>
          </cell>
        </row>
        <row r="104">
          <cell r="O104">
            <v>44851</v>
          </cell>
        </row>
        <row r="105">
          <cell r="O105">
            <v>44872</v>
          </cell>
        </row>
        <row r="106">
          <cell r="O106">
            <v>44879</v>
          </cell>
        </row>
        <row r="107">
          <cell r="O107">
            <v>44903</v>
          </cell>
        </row>
        <row r="108">
          <cell r="O108">
            <v>44920</v>
          </cell>
        </row>
        <row r="109">
          <cell r="O109">
            <v>44927</v>
          </cell>
        </row>
        <row r="110">
          <cell r="O110">
            <v>44935</v>
          </cell>
        </row>
        <row r="111">
          <cell r="O111">
            <v>45005</v>
          </cell>
        </row>
        <row r="112">
          <cell r="O112">
            <v>45022</v>
          </cell>
        </row>
        <row r="113">
          <cell r="O113">
            <v>45023</v>
          </cell>
        </row>
        <row r="114">
          <cell r="O114">
            <v>45047</v>
          </cell>
        </row>
        <row r="115">
          <cell r="O115">
            <v>45068</v>
          </cell>
        </row>
        <row r="116">
          <cell r="O116">
            <v>45089</v>
          </cell>
        </row>
        <row r="117">
          <cell r="O117">
            <v>45096</v>
          </cell>
        </row>
        <row r="118">
          <cell r="O118">
            <v>45110</v>
          </cell>
        </row>
        <row r="119">
          <cell r="O119">
            <v>45127</v>
          </cell>
        </row>
        <row r="120">
          <cell r="O120">
            <v>45145</v>
          </cell>
        </row>
        <row r="121">
          <cell r="O121">
            <v>45159</v>
          </cell>
        </row>
        <row r="122">
          <cell r="O122">
            <v>45215</v>
          </cell>
        </row>
        <row r="123">
          <cell r="O123">
            <v>45236</v>
          </cell>
        </row>
        <row r="124">
          <cell r="O124">
            <v>45243</v>
          </cell>
        </row>
        <row r="125">
          <cell r="O125">
            <v>45268</v>
          </cell>
        </row>
        <row r="126">
          <cell r="O126">
            <v>45285</v>
          </cell>
        </row>
        <row r="127">
          <cell r="O127">
            <v>45292</v>
          </cell>
        </row>
        <row r="128">
          <cell r="O128">
            <v>45299</v>
          </cell>
        </row>
        <row r="129">
          <cell r="O129">
            <v>45376</v>
          </cell>
        </row>
        <row r="130">
          <cell r="O130">
            <v>45379</v>
          </cell>
        </row>
        <row r="131">
          <cell r="O131">
            <v>45380</v>
          </cell>
        </row>
        <row r="132">
          <cell r="O132">
            <v>45413</v>
          </cell>
        </row>
        <row r="133">
          <cell r="O133">
            <v>45425</v>
          </cell>
        </row>
        <row r="134">
          <cell r="O134">
            <v>45446</v>
          </cell>
        </row>
        <row r="135">
          <cell r="O135">
            <v>45453</v>
          </cell>
        </row>
        <row r="136">
          <cell r="O136">
            <v>45474</v>
          </cell>
        </row>
        <row r="137">
          <cell r="O137">
            <v>45493</v>
          </cell>
        </row>
        <row r="138">
          <cell r="O138">
            <v>45511</v>
          </cell>
        </row>
        <row r="139">
          <cell r="O139">
            <v>45523</v>
          </cell>
        </row>
        <row r="140">
          <cell r="O140">
            <v>45579</v>
          </cell>
        </row>
        <row r="141">
          <cell r="O141">
            <v>45600</v>
          </cell>
        </row>
        <row r="142">
          <cell r="O142">
            <v>45607</v>
          </cell>
        </row>
        <row r="143">
          <cell r="O143">
            <v>45634</v>
          </cell>
        </row>
        <row r="144">
          <cell r="O144">
            <v>45651</v>
          </cell>
        </row>
        <row r="145">
          <cell r="O145">
            <v>45658</v>
          </cell>
        </row>
        <row r="146">
          <cell r="O146">
            <v>45663</v>
          </cell>
        </row>
        <row r="147">
          <cell r="O147">
            <v>45740</v>
          </cell>
        </row>
        <row r="148">
          <cell r="O148">
            <v>45764</v>
          </cell>
        </row>
        <row r="149">
          <cell r="O149">
            <v>45765</v>
          </cell>
        </row>
        <row r="150">
          <cell r="O150">
            <v>45778</v>
          </cell>
        </row>
        <row r="151">
          <cell r="O151">
            <v>45810</v>
          </cell>
        </row>
        <row r="152">
          <cell r="O152">
            <v>45831</v>
          </cell>
        </row>
        <row r="153">
          <cell r="O153">
            <v>45838</v>
          </cell>
        </row>
        <row r="154">
          <cell r="O154">
            <v>45858</v>
          </cell>
        </row>
        <row r="155">
          <cell r="O155">
            <v>45876</v>
          </cell>
        </row>
        <row r="156">
          <cell r="O156">
            <v>45887</v>
          </cell>
        </row>
        <row r="157">
          <cell r="O157">
            <v>45943</v>
          </cell>
        </row>
        <row r="158">
          <cell r="O158">
            <v>45964</v>
          </cell>
        </row>
        <row r="159">
          <cell r="O159">
            <v>45978</v>
          </cell>
        </row>
        <row r="160">
          <cell r="O160">
            <v>45999</v>
          </cell>
        </row>
        <row r="161">
          <cell r="O161">
            <v>46016</v>
          </cell>
        </row>
        <row r="162">
          <cell r="O162">
            <v>46023</v>
          </cell>
        </row>
        <row r="163">
          <cell r="O163">
            <v>46034</v>
          </cell>
        </row>
        <row r="164">
          <cell r="O164">
            <v>46104</v>
          </cell>
        </row>
        <row r="165">
          <cell r="O165">
            <v>46114</v>
          </cell>
        </row>
        <row r="166">
          <cell r="O166">
            <v>46115</v>
          </cell>
        </row>
        <row r="167">
          <cell r="O167">
            <v>46143</v>
          </cell>
        </row>
        <row r="168">
          <cell r="O168">
            <v>46160</v>
          </cell>
        </row>
        <row r="169">
          <cell r="O169">
            <v>46181</v>
          </cell>
        </row>
        <row r="170">
          <cell r="O170">
            <v>46188</v>
          </cell>
        </row>
        <row r="171">
          <cell r="O171">
            <v>46202</v>
          </cell>
        </row>
        <row r="172">
          <cell r="O172">
            <v>46223</v>
          </cell>
        </row>
        <row r="173">
          <cell r="O173">
            <v>46241</v>
          </cell>
        </row>
        <row r="174">
          <cell r="O174">
            <v>46251</v>
          </cell>
        </row>
        <row r="175">
          <cell r="O175">
            <v>46307</v>
          </cell>
        </row>
        <row r="176">
          <cell r="O176">
            <v>46328</v>
          </cell>
        </row>
        <row r="177">
          <cell r="O177">
            <v>46342</v>
          </cell>
        </row>
        <row r="178">
          <cell r="O178">
            <v>46364</v>
          </cell>
        </row>
        <row r="179">
          <cell r="O179">
            <v>46381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CITUDES 2020,2021, 2022"/>
      <sheetName val="AUTOS DE INICIO"/>
      <sheetName val="RESOLUCIONES"/>
      <sheetName val="Hoja2"/>
      <sheetName val="VALIDACION"/>
      <sheetName val="PROSPECCION Y EXPLORACION "/>
      <sheetName val="TIEMPOS NORMATIVOS"/>
      <sheetName val="TIEMP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8"/>
  <sheetViews>
    <sheetView tabSelected="1" zoomScale="80" zoomScaleNormal="8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14.42578125" defaultRowHeight="15" customHeight="1" x14ac:dyDescent="0.2"/>
  <cols>
    <col min="1" max="1" width="6.7109375" style="26" customWidth="1"/>
    <col min="2" max="2" width="16.140625" style="26" customWidth="1"/>
    <col min="3" max="3" width="11.42578125" style="26" customWidth="1"/>
    <col min="4" max="4" width="13.85546875" style="26" bestFit="1" customWidth="1"/>
    <col min="5" max="5" width="45.140625" style="26" customWidth="1"/>
    <col min="6" max="6" width="28.85546875" style="28" customWidth="1"/>
    <col min="7" max="7" width="20.5703125" style="26" customWidth="1"/>
    <col min="8" max="8" width="30.7109375" style="26" customWidth="1"/>
    <col min="9" max="9" width="21.28515625" style="26" customWidth="1"/>
    <col min="10" max="10" width="34.5703125" style="26" customWidth="1"/>
    <col min="11" max="11" width="37.7109375" style="26" customWidth="1"/>
    <col min="12" max="12" width="16.28515625" style="26" customWidth="1"/>
    <col min="13" max="14" width="18.7109375" style="26" customWidth="1"/>
    <col min="15" max="15" width="13.140625" style="26" hidden="1" customWidth="1"/>
    <col min="16" max="19" width="17.42578125" style="26" hidden="1" customWidth="1"/>
    <col min="20" max="20" width="14.7109375" style="26" hidden="1" customWidth="1"/>
    <col min="21" max="21" width="15.5703125" style="26" hidden="1" customWidth="1"/>
    <col min="22" max="22" width="19.5703125" style="26" hidden="1" customWidth="1"/>
    <col min="23" max="23" width="15.5703125" style="26" hidden="1" customWidth="1"/>
    <col min="24" max="24" width="18.85546875" style="26" customWidth="1"/>
    <col min="25" max="25" width="17.85546875" style="26" customWidth="1"/>
    <col min="26" max="26" width="15" style="26" customWidth="1"/>
    <col min="27" max="27" width="14.85546875" style="26" customWidth="1"/>
    <col min="28" max="28" width="15.28515625" style="27" customWidth="1"/>
    <col min="29" max="29" width="53.7109375" style="27" customWidth="1"/>
    <col min="30" max="30" width="16.28515625" style="27" customWidth="1"/>
    <col min="31" max="34" width="26" style="27" customWidth="1"/>
    <col min="35" max="35" width="22.85546875" style="26" customWidth="1"/>
    <col min="36" max="36" width="21" style="26" customWidth="1"/>
    <col min="37" max="37" width="19.42578125" style="26" bestFit="1" customWidth="1"/>
    <col min="38" max="38" width="19" style="26" customWidth="1"/>
    <col min="39" max="39" width="20.28515625" style="26" bestFit="1" customWidth="1"/>
    <col min="40" max="40" width="19.85546875" style="26" customWidth="1"/>
    <col min="41" max="41" width="14.42578125" style="91"/>
    <col min="42" max="42" width="0" style="26" hidden="1" customWidth="1"/>
    <col min="43" max="16384" width="14.42578125" style="26"/>
  </cols>
  <sheetData>
    <row r="1" spans="1:42" s="38" customFormat="1" ht="54" customHeight="1" x14ac:dyDescent="0.2">
      <c r="F1" s="47"/>
      <c r="AB1" s="43"/>
      <c r="AC1" s="43"/>
      <c r="AD1" s="36"/>
      <c r="AE1" s="100" t="s">
        <v>383</v>
      </c>
      <c r="AF1" s="101"/>
      <c r="AG1" s="100" t="s">
        <v>382</v>
      </c>
      <c r="AH1" s="101"/>
      <c r="AI1" s="100" t="s">
        <v>187</v>
      </c>
      <c r="AJ1" s="104"/>
      <c r="AK1" s="101"/>
      <c r="AL1" s="102" t="s">
        <v>186</v>
      </c>
      <c r="AM1" s="102"/>
      <c r="AN1" s="102" t="s">
        <v>181</v>
      </c>
      <c r="AO1" s="103" t="s">
        <v>185</v>
      </c>
      <c r="AP1" s="102" t="s">
        <v>175</v>
      </c>
    </row>
    <row r="2" spans="1:42" s="38" customFormat="1" ht="57" customHeight="1" x14ac:dyDescent="0.2">
      <c r="A2" s="49" t="s">
        <v>0</v>
      </c>
      <c r="B2" s="50" t="s">
        <v>1</v>
      </c>
      <c r="C2" s="51" t="s">
        <v>2</v>
      </c>
      <c r="D2" s="50" t="s">
        <v>3</v>
      </c>
      <c r="E2" s="50" t="s">
        <v>4</v>
      </c>
      <c r="F2" s="50" t="s">
        <v>5</v>
      </c>
      <c r="G2" s="50" t="s">
        <v>6</v>
      </c>
      <c r="H2" s="50" t="s">
        <v>7</v>
      </c>
      <c r="I2" s="50" t="s">
        <v>9</v>
      </c>
      <c r="J2" s="50" t="s">
        <v>10</v>
      </c>
      <c r="K2" s="50" t="s">
        <v>11</v>
      </c>
      <c r="L2" s="50" t="s">
        <v>12</v>
      </c>
      <c r="M2" s="52" t="s">
        <v>13</v>
      </c>
      <c r="N2" s="52" t="s">
        <v>14</v>
      </c>
      <c r="O2" s="52" t="s">
        <v>15</v>
      </c>
      <c r="P2" s="50" t="s">
        <v>16</v>
      </c>
      <c r="Q2" s="50" t="s">
        <v>17</v>
      </c>
      <c r="R2" s="52" t="s">
        <v>18</v>
      </c>
      <c r="S2" s="50" t="s">
        <v>19</v>
      </c>
      <c r="T2" s="50" t="s">
        <v>20</v>
      </c>
      <c r="U2" s="50" t="s">
        <v>21</v>
      </c>
      <c r="V2" s="50" t="s">
        <v>22</v>
      </c>
      <c r="W2" s="50" t="s">
        <v>23</v>
      </c>
      <c r="X2" s="50" t="s">
        <v>24</v>
      </c>
      <c r="Y2" s="50" t="s">
        <v>14</v>
      </c>
      <c r="Z2" s="50" t="s">
        <v>25</v>
      </c>
      <c r="AA2" s="50" t="s">
        <v>26</v>
      </c>
      <c r="AB2" s="50" t="s">
        <v>31</v>
      </c>
      <c r="AC2" s="53" t="s">
        <v>32</v>
      </c>
      <c r="AD2" s="54" t="s">
        <v>33</v>
      </c>
      <c r="AE2" s="58" t="s">
        <v>188</v>
      </c>
      <c r="AF2" s="58" t="s">
        <v>380</v>
      </c>
      <c r="AG2" s="58" t="s">
        <v>381</v>
      </c>
      <c r="AH2" s="58" t="s">
        <v>380</v>
      </c>
      <c r="AI2" s="48" t="s">
        <v>188</v>
      </c>
      <c r="AJ2" s="48" t="s">
        <v>183</v>
      </c>
      <c r="AK2" s="48" t="s">
        <v>184</v>
      </c>
      <c r="AL2" s="48" t="s">
        <v>189</v>
      </c>
      <c r="AM2" s="48" t="s">
        <v>190</v>
      </c>
      <c r="AN2" s="102"/>
      <c r="AO2" s="103"/>
      <c r="AP2" s="102"/>
    </row>
    <row r="3" spans="1:42" s="38" customFormat="1" ht="12.75" customHeight="1" x14ac:dyDescent="0.2">
      <c r="A3" s="29">
        <v>1</v>
      </c>
      <c r="B3" s="59" t="s">
        <v>191</v>
      </c>
      <c r="C3" s="60">
        <v>45118</v>
      </c>
      <c r="D3" s="61" t="s">
        <v>94</v>
      </c>
      <c r="E3" s="62" t="s">
        <v>192</v>
      </c>
      <c r="F3" s="62" t="s">
        <v>193</v>
      </c>
      <c r="G3" s="61" t="s">
        <v>89</v>
      </c>
      <c r="H3" s="61" t="s">
        <v>194</v>
      </c>
      <c r="I3" s="61" t="s">
        <v>90</v>
      </c>
      <c r="J3" s="61" t="s">
        <v>76</v>
      </c>
      <c r="K3" s="61" t="s">
        <v>70</v>
      </c>
      <c r="L3" s="61" t="s">
        <v>37</v>
      </c>
      <c r="M3" s="61"/>
      <c r="N3" s="61"/>
      <c r="O3" s="33" t="e">
        <f>IF(#REF!="","-",(IF(#REF!="", "-",NETWORKDAYS(#REF!,#REF!,[1]VALIDACION!$O$2:$O$179))))</f>
        <v>#REF!</v>
      </c>
      <c r="P3" s="31"/>
      <c r="Q3" s="31"/>
      <c r="R3" s="34" t="str">
        <f>IF(P3="","-",(IF(Q3="", "-",NETWORKDAYS($P3,$Q3,[1]VALIDACION!$O$2:$O$179))))</f>
        <v>-</v>
      </c>
      <c r="S3" s="31" t="s">
        <v>107</v>
      </c>
      <c r="T3" s="35">
        <v>45560</v>
      </c>
      <c r="U3" s="35">
        <v>45561</v>
      </c>
      <c r="V3" s="31" t="s">
        <v>83</v>
      </c>
      <c r="W3" s="32">
        <v>45576</v>
      </c>
      <c r="X3" s="84">
        <v>45219</v>
      </c>
      <c r="Y3" s="84">
        <v>45278</v>
      </c>
      <c r="Z3" s="61">
        <v>383</v>
      </c>
      <c r="AA3" s="60">
        <v>45352</v>
      </c>
      <c r="AB3" s="61" t="s">
        <v>41</v>
      </c>
      <c r="AC3" s="61" t="s">
        <v>102</v>
      </c>
      <c r="AD3" s="92" t="s">
        <v>376</v>
      </c>
      <c r="AE3" s="73"/>
      <c r="AF3" s="73"/>
      <c r="AG3" s="105">
        <f>+NETWORKDAYS(C3,X3)</f>
        <v>74</v>
      </c>
      <c r="AH3" s="105">
        <f>+NETWORKDAYS(Y3,AA3)</f>
        <v>55</v>
      </c>
      <c r="AI3" s="105"/>
      <c r="AJ3" s="105"/>
      <c r="AK3" s="105"/>
      <c r="AL3" s="105"/>
      <c r="AM3" s="105"/>
      <c r="AN3" s="105"/>
      <c r="AO3" s="106">
        <f>+SUM(AE3:AN3)</f>
        <v>129</v>
      </c>
      <c r="AP3" s="37" t="s">
        <v>156</v>
      </c>
    </row>
    <row r="4" spans="1:42" s="38" customFormat="1" ht="12.75" customHeight="1" x14ac:dyDescent="0.2">
      <c r="A4" s="39">
        <v>2</v>
      </c>
      <c r="B4" s="59" t="s">
        <v>195</v>
      </c>
      <c r="C4" s="60">
        <v>45132</v>
      </c>
      <c r="D4" s="61" t="s">
        <v>98</v>
      </c>
      <c r="E4" s="62" t="s">
        <v>196</v>
      </c>
      <c r="F4" s="62" t="s">
        <v>197</v>
      </c>
      <c r="G4" s="61" t="s">
        <v>34</v>
      </c>
      <c r="H4" s="61" t="s">
        <v>198</v>
      </c>
      <c r="I4" s="61" t="s">
        <v>349</v>
      </c>
      <c r="J4" s="61" t="s">
        <v>350</v>
      </c>
      <c r="K4" s="61" t="s">
        <v>70</v>
      </c>
      <c r="L4" s="61" t="s">
        <v>37</v>
      </c>
      <c r="M4" s="61"/>
      <c r="N4" s="61"/>
      <c r="O4" s="40" t="e">
        <f>IF(#REF!="","-",(IF(#REF!="", "-",NETWORKDAYS(#REF!,#REF!,[1]VALIDACION!$O$2:$O$179))))</f>
        <v>#REF!</v>
      </c>
      <c r="P4" s="30"/>
      <c r="Q4" s="30"/>
      <c r="R4" s="30" t="str">
        <f>IF(P4="","-",(IF(Q4="", "-",NETWORKDAYS($P4,$Q4,[1]VALIDACION!$O$2:$O$179))))</f>
        <v>-</v>
      </c>
      <c r="S4" s="30"/>
      <c r="T4" s="41"/>
      <c r="U4" s="41"/>
      <c r="V4" s="30" t="s">
        <v>83</v>
      </c>
      <c r="W4" s="42">
        <v>45617</v>
      </c>
      <c r="X4" s="61"/>
      <c r="Y4" s="61"/>
      <c r="Z4" s="61">
        <v>379</v>
      </c>
      <c r="AA4" s="60">
        <v>45352</v>
      </c>
      <c r="AB4" s="61" t="s">
        <v>41</v>
      </c>
      <c r="AC4" s="61" t="s">
        <v>102</v>
      </c>
      <c r="AD4" s="92" t="s">
        <v>103</v>
      </c>
      <c r="AE4" s="73"/>
      <c r="AF4" s="73"/>
      <c r="AG4" s="73"/>
      <c r="AH4" s="73"/>
      <c r="AI4" s="105"/>
      <c r="AJ4" s="105"/>
      <c r="AK4" s="105"/>
      <c r="AL4" s="105"/>
      <c r="AM4" s="105"/>
      <c r="AN4" s="105">
        <f>+NETWORKDAYS(C4,AA4)</f>
        <v>159</v>
      </c>
      <c r="AO4" s="106">
        <f t="shared" ref="AO4:AO46" si="0">+SUM(AE4:AN4)</f>
        <v>159</v>
      </c>
      <c r="AP4" s="44" t="s">
        <v>182</v>
      </c>
    </row>
    <row r="5" spans="1:42" s="38" customFormat="1" ht="12.75" customHeight="1" x14ac:dyDescent="0.2">
      <c r="A5" s="45">
        <v>3</v>
      </c>
      <c r="B5" s="68" t="s">
        <v>199</v>
      </c>
      <c r="C5" s="69">
        <v>45237</v>
      </c>
      <c r="D5" s="66" t="s">
        <v>94</v>
      </c>
      <c r="E5" s="72" t="s">
        <v>200</v>
      </c>
      <c r="F5" s="62" t="s">
        <v>201</v>
      </c>
      <c r="G5" s="61" t="s">
        <v>62</v>
      </c>
      <c r="H5" s="61" t="s">
        <v>202</v>
      </c>
      <c r="I5" s="61" t="s">
        <v>351</v>
      </c>
      <c r="J5" s="61" t="s">
        <v>352</v>
      </c>
      <c r="K5" s="61" t="s">
        <v>54</v>
      </c>
      <c r="L5" s="61" t="s">
        <v>85</v>
      </c>
      <c r="M5" s="61"/>
      <c r="N5" s="61"/>
      <c r="O5" s="40" t="e">
        <f>IF(#REF!="","-",(IF(#REF!="", "-",NETWORKDAYS(#REF!,#REF!,[1]VALIDACION!$O$2:$O$179))))</f>
        <v>#REF!</v>
      </c>
      <c r="P5" s="30"/>
      <c r="Q5" s="30"/>
      <c r="R5" s="30" t="str">
        <f>IF(P5="","-",(IF(Q5="", "-",NETWORKDAYS($P5,$Q5,[1]VALIDACION!$O$2:$O$179))))</f>
        <v>-</v>
      </c>
      <c r="S5" s="30"/>
      <c r="T5" s="41"/>
      <c r="U5" s="41"/>
      <c r="V5" s="30" t="s">
        <v>83</v>
      </c>
      <c r="W5" s="42">
        <v>45631</v>
      </c>
      <c r="X5" s="61"/>
      <c r="Y5" s="61"/>
      <c r="Z5" s="61">
        <v>508</v>
      </c>
      <c r="AA5" s="60">
        <v>45363</v>
      </c>
      <c r="AB5" s="61" t="s">
        <v>41</v>
      </c>
      <c r="AC5" s="61" t="s">
        <v>102</v>
      </c>
      <c r="AD5" s="92" t="s">
        <v>103</v>
      </c>
      <c r="AE5" s="73"/>
      <c r="AF5" s="73"/>
      <c r="AG5" s="73"/>
      <c r="AH5" s="73"/>
      <c r="AI5" s="105"/>
      <c r="AJ5" s="105"/>
      <c r="AK5" s="105"/>
      <c r="AL5" s="105"/>
      <c r="AM5" s="105"/>
      <c r="AN5" s="105">
        <f>+NETWORKDAYS(C5,AA5)</f>
        <v>91</v>
      </c>
      <c r="AO5" s="106">
        <f t="shared" si="0"/>
        <v>91</v>
      </c>
      <c r="AP5" s="44" t="s">
        <v>182</v>
      </c>
    </row>
    <row r="6" spans="1:42" s="38" customFormat="1" ht="12.75" customHeight="1" x14ac:dyDescent="0.2">
      <c r="A6" s="29">
        <v>4</v>
      </c>
      <c r="B6" s="73" t="s">
        <v>203</v>
      </c>
      <c r="C6" s="74">
        <v>45124</v>
      </c>
      <c r="D6" s="73" t="s">
        <v>98</v>
      </c>
      <c r="E6" s="75" t="s">
        <v>192</v>
      </c>
      <c r="F6" s="70" t="s">
        <v>204</v>
      </c>
      <c r="G6" s="61" t="s">
        <v>34</v>
      </c>
      <c r="H6" s="61" t="s">
        <v>205</v>
      </c>
      <c r="I6" s="61" t="s">
        <v>90</v>
      </c>
      <c r="J6" s="61" t="s">
        <v>76</v>
      </c>
      <c r="K6" s="61" t="s">
        <v>70</v>
      </c>
      <c r="L6" s="61" t="s">
        <v>37</v>
      </c>
      <c r="M6" s="84">
        <v>45141</v>
      </c>
      <c r="N6" s="84">
        <v>45155</v>
      </c>
      <c r="O6" s="40" t="e">
        <f>IF(#REF!="","-",(IF(#REF!="", "-",NETWORKDAYS(#REF!,#REF!,[1]VALIDACION!$O$2:$O$179))))</f>
        <v>#REF!</v>
      </c>
      <c r="P6" s="30"/>
      <c r="Q6" s="30"/>
      <c r="R6" s="30" t="str">
        <f>IF(P6="","-",(IF(Q6="", "-",NETWORKDAYS($P6,$Q6,[1]VALIDACION!$O$2:$O$179))))</f>
        <v>-</v>
      </c>
      <c r="S6" s="30"/>
      <c r="T6" s="41"/>
      <c r="U6" s="41"/>
      <c r="V6" s="30" t="s">
        <v>83</v>
      </c>
      <c r="W6" s="42">
        <v>45638</v>
      </c>
      <c r="X6" s="84">
        <v>45219</v>
      </c>
      <c r="Y6" s="84">
        <v>45248</v>
      </c>
      <c r="Z6" s="61">
        <v>515</v>
      </c>
      <c r="AA6" s="60">
        <v>45364</v>
      </c>
      <c r="AB6" s="61" t="s">
        <v>41</v>
      </c>
      <c r="AC6" s="61" t="s">
        <v>102</v>
      </c>
      <c r="AD6" s="92" t="s">
        <v>100</v>
      </c>
      <c r="AE6" s="73"/>
      <c r="AF6" s="73"/>
      <c r="AG6" s="73"/>
      <c r="AH6" s="73"/>
      <c r="AI6" s="105">
        <f>+NETWORKDAYS(C6,M6)</f>
        <v>14</v>
      </c>
      <c r="AJ6" s="105">
        <f>+NETWORKDAYS(N6,X6)</f>
        <v>47</v>
      </c>
      <c r="AK6" s="105">
        <f>+NETWORKDAYS(Y6,AA6)</f>
        <v>83</v>
      </c>
      <c r="AL6" s="105"/>
      <c r="AM6" s="105"/>
      <c r="AN6" s="105"/>
      <c r="AO6" s="106">
        <f t="shared" si="0"/>
        <v>144</v>
      </c>
      <c r="AP6" s="44" t="s">
        <v>182</v>
      </c>
    </row>
    <row r="7" spans="1:42" s="38" customFormat="1" ht="12.75" customHeight="1" x14ac:dyDescent="0.2">
      <c r="A7" s="39">
        <v>5</v>
      </c>
      <c r="B7" s="73" t="s">
        <v>206</v>
      </c>
      <c r="C7" s="74">
        <v>45135</v>
      </c>
      <c r="D7" s="73" t="s">
        <v>98</v>
      </c>
      <c r="E7" s="75" t="s">
        <v>207</v>
      </c>
      <c r="F7" s="70" t="s">
        <v>208</v>
      </c>
      <c r="G7" s="61" t="s">
        <v>62</v>
      </c>
      <c r="H7" s="61" t="s">
        <v>209</v>
      </c>
      <c r="I7" s="61" t="s">
        <v>46</v>
      </c>
      <c r="J7" s="61" t="s">
        <v>91</v>
      </c>
      <c r="K7" s="61" t="s">
        <v>70</v>
      </c>
      <c r="L7" s="61" t="s">
        <v>37</v>
      </c>
      <c r="M7" s="84">
        <v>45141</v>
      </c>
      <c r="N7" s="84">
        <v>45170</v>
      </c>
      <c r="O7" s="40" t="e">
        <f>IF(#REF!="","-",(IF(#REF!="", "-",NETWORKDAYS(#REF!,#REF!,[1]VALIDACION!$O$2:$O$179))))</f>
        <v>#REF!</v>
      </c>
      <c r="P7" s="30"/>
      <c r="Q7" s="30"/>
      <c r="R7" s="30" t="str">
        <f>IF(P7="","-",(IF(Q7="", "-",NETWORKDAYS($P7,$Q7,[1]VALIDACION!$O$2:$O$179))))</f>
        <v>-</v>
      </c>
      <c r="S7" s="30"/>
      <c r="T7" s="41"/>
      <c r="U7" s="41"/>
      <c r="V7" s="30" t="s">
        <v>97</v>
      </c>
      <c r="W7" s="42">
        <v>45656</v>
      </c>
      <c r="X7" s="84">
        <v>45223</v>
      </c>
      <c r="Y7" s="84">
        <v>45302</v>
      </c>
      <c r="Z7" s="61">
        <v>601</v>
      </c>
      <c r="AA7" s="60">
        <v>45371</v>
      </c>
      <c r="AB7" s="61" t="s">
        <v>41</v>
      </c>
      <c r="AC7" s="61" t="s">
        <v>102</v>
      </c>
      <c r="AD7" s="92" t="s">
        <v>376</v>
      </c>
      <c r="AE7" s="73"/>
      <c r="AF7" s="73"/>
      <c r="AG7" s="73"/>
      <c r="AH7" s="73"/>
      <c r="AI7" s="105">
        <f>+NETWORKDAYS(C7,M7)</f>
        <v>5</v>
      </c>
      <c r="AJ7" s="105">
        <f>+NETWORKDAYS(N7,X7)</f>
        <v>38</v>
      </c>
      <c r="AK7" s="105">
        <f>+NETWORKDAYS(Y7,AA7)</f>
        <v>50</v>
      </c>
      <c r="AL7" s="105"/>
      <c r="AM7" s="105"/>
      <c r="AN7" s="105"/>
      <c r="AO7" s="106">
        <f t="shared" si="0"/>
        <v>93</v>
      </c>
      <c r="AP7" s="44" t="s">
        <v>182</v>
      </c>
    </row>
    <row r="8" spans="1:42" s="38" customFormat="1" ht="12.75" customHeight="1" x14ac:dyDescent="0.2">
      <c r="A8" s="45">
        <v>6</v>
      </c>
      <c r="B8" s="73" t="s">
        <v>210</v>
      </c>
      <c r="C8" s="74">
        <v>45166</v>
      </c>
      <c r="D8" s="73" t="s">
        <v>98</v>
      </c>
      <c r="E8" s="75" t="s">
        <v>192</v>
      </c>
      <c r="F8" s="70" t="s">
        <v>211</v>
      </c>
      <c r="G8" s="61" t="s">
        <v>34</v>
      </c>
      <c r="H8" s="61" t="s">
        <v>212</v>
      </c>
      <c r="I8" s="61" t="s">
        <v>90</v>
      </c>
      <c r="J8" s="61" t="s">
        <v>101</v>
      </c>
      <c r="K8" s="61" t="s">
        <v>70</v>
      </c>
      <c r="L8" s="61" t="s">
        <v>37</v>
      </c>
      <c r="M8" s="84">
        <v>45231</v>
      </c>
      <c r="N8" s="84">
        <v>45278</v>
      </c>
      <c r="O8" s="40" t="e">
        <f>IF(#REF!="","-",(IF(#REF!="", "-",NETWORKDAYS(#REF!,#REF!,[1]VALIDACION!$O$2:$O$179))))</f>
        <v>#REF!</v>
      </c>
      <c r="P8" s="30"/>
      <c r="Q8" s="30"/>
      <c r="R8" s="30" t="str">
        <f>IF(P8="","-",(IF(Q8="", "-",NETWORKDAYS($P8,$Q8,[1]VALIDACION!$O$2:$O$179))))</f>
        <v>-</v>
      </c>
      <c r="S8" s="30"/>
      <c r="T8" s="41"/>
      <c r="U8" s="41"/>
      <c r="V8" s="30" t="s">
        <v>97</v>
      </c>
      <c r="W8" s="42">
        <v>45645</v>
      </c>
      <c r="X8" s="61" t="s">
        <v>375</v>
      </c>
      <c r="Y8" s="61"/>
      <c r="Z8" s="61">
        <v>615</v>
      </c>
      <c r="AA8" s="60">
        <v>45372</v>
      </c>
      <c r="AB8" s="61" t="s">
        <v>41</v>
      </c>
      <c r="AC8" s="61" t="s">
        <v>102</v>
      </c>
      <c r="AD8" s="92" t="s">
        <v>100</v>
      </c>
      <c r="AE8" s="105">
        <f>+NETWORKDAYS(C8,M8)</f>
        <v>48</v>
      </c>
      <c r="AF8" s="73">
        <f>+NETWORKDAYS(N8,AA8)</f>
        <v>69</v>
      </c>
      <c r="AG8" s="105"/>
      <c r="AH8" s="73"/>
      <c r="AI8" s="105"/>
      <c r="AJ8" s="105"/>
      <c r="AK8" s="105"/>
      <c r="AL8" s="105"/>
      <c r="AM8" s="105"/>
      <c r="AN8" s="105"/>
      <c r="AO8" s="106">
        <f t="shared" si="0"/>
        <v>117</v>
      </c>
      <c r="AP8" s="44" t="s">
        <v>182</v>
      </c>
    </row>
    <row r="9" spans="1:42" s="38" customFormat="1" ht="23.25" customHeight="1" x14ac:dyDescent="0.2">
      <c r="A9" s="29">
        <v>7</v>
      </c>
      <c r="B9" s="73" t="s">
        <v>213</v>
      </c>
      <c r="C9" s="74">
        <v>45259</v>
      </c>
      <c r="D9" s="73" t="s">
        <v>94</v>
      </c>
      <c r="E9" s="75" t="s">
        <v>214</v>
      </c>
      <c r="F9" s="70" t="s">
        <v>215</v>
      </c>
      <c r="G9" s="61" t="s">
        <v>53</v>
      </c>
      <c r="H9" s="61" t="s">
        <v>216</v>
      </c>
      <c r="I9" s="61" t="s">
        <v>35</v>
      </c>
      <c r="J9" s="61" t="s">
        <v>353</v>
      </c>
      <c r="K9" s="61" t="s">
        <v>70</v>
      </c>
      <c r="L9" s="61" t="s">
        <v>37</v>
      </c>
      <c r="M9" s="61"/>
      <c r="N9" s="61"/>
      <c r="O9" s="40"/>
      <c r="P9" s="30"/>
      <c r="Q9" s="30"/>
      <c r="R9" s="30"/>
      <c r="S9" s="30"/>
      <c r="T9" s="41"/>
      <c r="U9" s="41"/>
      <c r="V9" s="30" t="s">
        <v>97</v>
      </c>
      <c r="W9" s="42">
        <v>45656</v>
      </c>
      <c r="X9" s="84">
        <v>45300</v>
      </c>
      <c r="Y9" s="84">
        <v>45324</v>
      </c>
      <c r="Z9" s="61">
        <v>616</v>
      </c>
      <c r="AA9" s="60">
        <v>45372</v>
      </c>
      <c r="AB9" s="61" t="s">
        <v>41</v>
      </c>
      <c r="AC9" s="61" t="s">
        <v>102</v>
      </c>
      <c r="AD9" s="92" t="s">
        <v>100</v>
      </c>
      <c r="AE9" s="73"/>
      <c r="AF9" s="73"/>
      <c r="AG9" s="105">
        <f>+NETWORKDAYS(C9,X9)</f>
        <v>30</v>
      </c>
      <c r="AH9" s="105">
        <f>+NETWORKDAYS(Y9,AA9)</f>
        <v>35</v>
      </c>
      <c r="AI9" s="105"/>
      <c r="AJ9" s="105"/>
      <c r="AK9" s="105"/>
      <c r="AL9" s="105"/>
      <c r="AM9" s="105"/>
      <c r="AN9" s="105"/>
      <c r="AO9" s="106">
        <f t="shared" si="0"/>
        <v>65</v>
      </c>
      <c r="AP9" s="44" t="s">
        <v>182</v>
      </c>
    </row>
    <row r="10" spans="1:42" s="38" customFormat="1" ht="12.75" customHeight="1" x14ac:dyDescent="0.2">
      <c r="A10" s="39">
        <v>8</v>
      </c>
      <c r="B10" s="73" t="s">
        <v>217</v>
      </c>
      <c r="C10" s="74">
        <v>45278</v>
      </c>
      <c r="D10" s="73" t="s">
        <v>98</v>
      </c>
      <c r="E10" s="75" t="s">
        <v>218</v>
      </c>
      <c r="F10" s="70" t="s">
        <v>219</v>
      </c>
      <c r="G10" s="61" t="s">
        <v>53</v>
      </c>
      <c r="H10" s="61" t="s">
        <v>220</v>
      </c>
      <c r="I10" s="61" t="s">
        <v>354</v>
      </c>
      <c r="J10" s="61" t="s">
        <v>353</v>
      </c>
      <c r="K10" s="61" t="s">
        <v>70</v>
      </c>
      <c r="L10" s="61" t="s">
        <v>37</v>
      </c>
      <c r="M10" s="61"/>
      <c r="N10" s="61"/>
      <c r="O10" s="40" t="e">
        <f>IF(#REF!="","-",(IF(#REF!="", "-",NETWORKDAYS(#REF!,#REF!,[1]VALIDACION!$O$2:$O$179))))</f>
        <v>#REF!</v>
      </c>
      <c r="P10" s="30"/>
      <c r="Q10" s="30"/>
      <c r="R10" s="30" t="str">
        <f>IF(P10="","-",(IF(Q10="", "-",NETWORKDAYS($P10,$Q10,[1]VALIDACION!$O$2:$O$179))))</f>
        <v>-</v>
      </c>
      <c r="S10" s="30"/>
      <c r="T10" s="41"/>
      <c r="U10" s="41"/>
      <c r="V10" s="30" t="s">
        <v>83</v>
      </c>
      <c r="W10" s="42">
        <v>45715</v>
      </c>
      <c r="X10" s="61"/>
      <c r="Y10" s="61"/>
      <c r="Z10" s="61">
        <v>677</v>
      </c>
      <c r="AA10" s="60">
        <v>45386</v>
      </c>
      <c r="AB10" s="61" t="s">
        <v>41</v>
      </c>
      <c r="AC10" s="61" t="s">
        <v>102</v>
      </c>
      <c r="AD10" s="92" t="s">
        <v>100</v>
      </c>
      <c r="AE10" s="73"/>
      <c r="AF10" s="73"/>
      <c r="AG10" s="73"/>
      <c r="AH10" s="73"/>
      <c r="AI10" s="105"/>
      <c r="AJ10" s="105"/>
      <c r="AK10" s="105"/>
      <c r="AL10" s="105"/>
      <c r="AM10" s="105"/>
      <c r="AN10" s="105">
        <f>+NETWORKDAYS(C10,AA10)</f>
        <v>79</v>
      </c>
      <c r="AO10" s="106">
        <f t="shared" si="0"/>
        <v>79</v>
      </c>
      <c r="AP10" s="44" t="s">
        <v>182</v>
      </c>
    </row>
    <row r="11" spans="1:42" s="38" customFormat="1" ht="12.75" customHeight="1" x14ac:dyDescent="0.2">
      <c r="A11" s="45">
        <v>9</v>
      </c>
      <c r="B11" s="73" t="s">
        <v>221</v>
      </c>
      <c r="C11" s="74">
        <v>45331</v>
      </c>
      <c r="D11" s="73" t="s">
        <v>98</v>
      </c>
      <c r="E11" s="75" t="s">
        <v>222</v>
      </c>
      <c r="F11" s="70" t="s">
        <v>223</v>
      </c>
      <c r="G11" s="61" t="s">
        <v>53</v>
      </c>
      <c r="H11" s="61" t="s">
        <v>216</v>
      </c>
      <c r="I11" s="61" t="s">
        <v>35</v>
      </c>
      <c r="J11" s="61" t="s">
        <v>355</v>
      </c>
      <c r="K11" s="61" t="s">
        <v>54</v>
      </c>
      <c r="L11" s="61" t="s">
        <v>85</v>
      </c>
      <c r="M11" s="61"/>
      <c r="N11" s="61"/>
      <c r="O11" s="40" t="e">
        <f>IF(#REF!="","-",(IF(#REF!="", "-",NETWORKDAYS(#REF!,#REF!,[1]VALIDACION!$O$2:$O$179))))</f>
        <v>#REF!</v>
      </c>
      <c r="P11" s="30"/>
      <c r="Q11" s="30"/>
      <c r="R11" s="30" t="str">
        <f>IF(P11="","-",(IF(Q11="", "-",NETWORKDAYS($P11,$Q11,[1]VALIDACION!$O$2:$O$179))))</f>
        <v>-</v>
      </c>
      <c r="S11" s="30"/>
      <c r="T11" s="41"/>
      <c r="U11" s="41"/>
      <c r="V11" s="30" t="s">
        <v>83</v>
      </c>
      <c r="W11" s="42">
        <v>45715</v>
      </c>
      <c r="X11" s="61"/>
      <c r="Y11" s="61"/>
      <c r="Z11" s="61">
        <v>678</v>
      </c>
      <c r="AA11" s="60">
        <v>45386</v>
      </c>
      <c r="AB11" s="61" t="s">
        <v>41</v>
      </c>
      <c r="AC11" s="61" t="s">
        <v>102</v>
      </c>
      <c r="AD11" s="92" t="s">
        <v>100</v>
      </c>
      <c r="AE11" s="73"/>
      <c r="AF11" s="73"/>
      <c r="AG11" s="73"/>
      <c r="AH11" s="73"/>
      <c r="AI11" s="105"/>
      <c r="AJ11" s="105"/>
      <c r="AK11" s="105"/>
      <c r="AL11" s="105"/>
      <c r="AM11" s="105"/>
      <c r="AN11" s="105">
        <f>+NETWORKDAYS(C11,AA11)</f>
        <v>40</v>
      </c>
      <c r="AO11" s="106">
        <f t="shared" si="0"/>
        <v>40</v>
      </c>
      <c r="AP11" s="44" t="s">
        <v>182</v>
      </c>
    </row>
    <row r="12" spans="1:42" s="38" customFormat="1" ht="12.75" customHeight="1" x14ac:dyDescent="0.2">
      <c r="A12" s="29">
        <v>10</v>
      </c>
      <c r="B12" s="73" t="s">
        <v>224</v>
      </c>
      <c r="C12" s="74">
        <v>45338</v>
      </c>
      <c r="D12" s="73" t="s">
        <v>98</v>
      </c>
      <c r="E12" s="75" t="s">
        <v>225</v>
      </c>
      <c r="F12" s="70" t="s">
        <v>226</v>
      </c>
      <c r="G12" s="61" t="s">
        <v>34</v>
      </c>
      <c r="H12" s="61" t="s">
        <v>227</v>
      </c>
      <c r="I12" s="61" t="s">
        <v>356</v>
      </c>
      <c r="J12" s="61" t="s">
        <v>357</v>
      </c>
      <c r="K12" s="61" t="s">
        <v>70</v>
      </c>
      <c r="L12" s="61" t="s">
        <v>37</v>
      </c>
      <c r="M12" s="61"/>
      <c r="N12" s="61"/>
      <c r="O12" s="40" t="e">
        <f>IF(#REF!="","-",(IF(#REF!="", "-",NETWORKDAYS(#REF!,#REF!,[1]VALIDACION!$O$2:$O$179))))</f>
        <v>#REF!</v>
      </c>
      <c r="P12" s="30"/>
      <c r="Q12" s="30"/>
      <c r="R12" s="30" t="str">
        <f>IF(P12="","-",(IF(Q12="", "-",NETWORKDAYS($P12,$Q12,[1]VALIDACION!$O$2:$O$179))))</f>
        <v>-</v>
      </c>
      <c r="S12" s="30"/>
      <c r="T12" s="41"/>
      <c r="U12" s="41"/>
      <c r="V12" s="30" t="s">
        <v>83</v>
      </c>
      <c r="W12" s="42">
        <v>45715</v>
      </c>
      <c r="X12" s="61"/>
      <c r="Y12" s="61"/>
      <c r="Z12" s="61">
        <v>679</v>
      </c>
      <c r="AA12" s="60">
        <v>45386</v>
      </c>
      <c r="AB12" s="61" t="s">
        <v>41</v>
      </c>
      <c r="AC12" s="61" t="s">
        <v>102</v>
      </c>
      <c r="AD12" s="92" t="s">
        <v>100</v>
      </c>
      <c r="AE12" s="73"/>
      <c r="AF12" s="73"/>
      <c r="AG12" s="73"/>
      <c r="AH12" s="73"/>
      <c r="AI12" s="105"/>
      <c r="AJ12" s="105"/>
      <c r="AK12" s="105"/>
      <c r="AL12" s="105"/>
      <c r="AM12" s="105"/>
      <c r="AN12" s="105">
        <f>+NETWORKDAYS(C12,AA12)</f>
        <v>35</v>
      </c>
      <c r="AO12" s="106">
        <f t="shared" si="0"/>
        <v>35</v>
      </c>
      <c r="AP12" s="44" t="s">
        <v>182</v>
      </c>
    </row>
    <row r="13" spans="1:42" s="38" customFormat="1" ht="12.75" customHeight="1" x14ac:dyDescent="0.2">
      <c r="A13" s="39">
        <v>11</v>
      </c>
      <c r="B13" s="73" t="s">
        <v>228</v>
      </c>
      <c r="C13" s="74">
        <v>45238</v>
      </c>
      <c r="D13" s="73" t="s">
        <v>98</v>
      </c>
      <c r="E13" s="75" t="s">
        <v>229</v>
      </c>
      <c r="F13" s="70" t="s">
        <v>230</v>
      </c>
      <c r="G13" s="61" t="s">
        <v>34</v>
      </c>
      <c r="H13" s="61" t="s">
        <v>231</v>
      </c>
      <c r="I13" s="61" t="s">
        <v>35</v>
      </c>
      <c r="J13" s="61" t="s">
        <v>358</v>
      </c>
      <c r="K13" s="61" t="s">
        <v>70</v>
      </c>
      <c r="L13" s="61" t="s">
        <v>37</v>
      </c>
      <c r="M13" s="61"/>
      <c r="N13" s="61"/>
      <c r="O13" s="40" t="e">
        <f>IF(#REF!="","-",(IF(#REF!="", "-",NETWORKDAYS(#REF!,#REF!,[1]VALIDACION!$O$2:$O$179))))</f>
        <v>#REF!</v>
      </c>
      <c r="P13" s="30"/>
      <c r="Q13" s="30"/>
      <c r="R13" s="30" t="str">
        <f>IF(P13="","-",(IF(Q13="", "-",NETWORKDAYS($P13,$Q13,[1]VALIDACION!$O$2:$O$179))))</f>
        <v>-</v>
      </c>
      <c r="S13" s="46" t="s">
        <v>111</v>
      </c>
      <c r="T13" s="41">
        <v>45700</v>
      </c>
      <c r="U13" s="41">
        <v>45707</v>
      </c>
      <c r="V13" s="30" t="s">
        <v>83</v>
      </c>
      <c r="W13" s="42">
        <v>45721</v>
      </c>
      <c r="X13" s="84">
        <v>45286</v>
      </c>
      <c r="Y13" s="84">
        <v>45327</v>
      </c>
      <c r="Z13" s="61">
        <v>830</v>
      </c>
      <c r="AA13" s="60">
        <v>45401</v>
      </c>
      <c r="AB13" s="61" t="s">
        <v>41</v>
      </c>
      <c r="AC13" s="61" t="s">
        <v>102</v>
      </c>
      <c r="AD13" s="92" t="s">
        <v>100</v>
      </c>
      <c r="AE13" s="73"/>
      <c r="AF13" s="73"/>
      <c r="AG13" s="105">
        <f>+NETWORKDAYS(C13,X13)</f>
        <v>35</v>
      </c>
      <c r="AH13" s="105">
        <f>+NETWORKDAYS(Y13,AA13)</f>
        <v>55</v>
      </c>
      <c r="AI13" s="105"/>
      <c r="AJ13" s="105"/>
      <c r="AK13" s="105"/>
      <c r="AL13" s="105"/>
      <c r="AM13" s="105"/>
      <c r="AN13" s="105"/>
      <c r="AO13" s="106">
        <f t="shared" si="0"/>
        <v>90</v>
      </c>
      <c r="AP13" s="44" t="s">
        <v>182</v>
      </c>
    </row>
    <row r="14" spans="1:42" s="38" customFormat="1" ht="12.75" customHeight="1" x14ac:dyDescent="0.2">
      <c r="A14" s="45">
        <v>12</v>
      </c>
      <c r="B14" s="73" t="s">
        <v>232</v>
      </c>
      <c r="C14" s="74">
        <v>45307</v>
      </c>
      <c r="D14" s="73" t="s">
        <v>98</v>
      </c>
      <c r="E14" s="75" t="s">
        <v>233</v>
      </c>
      <c r="F14" s="70" t="s">
        <v>234</v>
      </c>
      <c r="G14" s="61" t="s">
        <v>62</v>
      </c>
      <c r="H14" s="61" t="s">
        <v>235</v>
      </c>
      <c r="I14" s="61" t="s">
        <v>45</v>
      </c>
      <c r="J14" s="61" t="s">
        <v>359</v>
      </c>
      <c r="K14" s="61" t="s">
        <v>70</v>
      </c>
      <c r="L14" s="61" t="s">
        <v>37</v>
      </c>
      <c r="M14" s="61"/>
      <c r="N14" s="61"/>
      <c r="O14" s="40" t="e">
        <f>IF(#REF!="","-",(IF(#REF!="", "-",NETWORKDAYS(#REF!,#REF!,[1]VALIDACION!$O$2:$O$179))))</f>
        <v>#REF!</v>
      </c>
      <c r="P14" s="30"/>
      <c r="Q14" s="30"/>
      <c r="R14" s="30" t="str">
        <f>IF(P14="","-",(IF(Q14="", "-",NETWORKDAYS($P14,$Q14,[1]VALIDACION!$O$2:$O$179))))</f>
        <v>-</v>
      </c>
      <c r="S14" s="46" t="s">
        <v>112</v>
      </c>
      <c r="T14" s="41">
        <v>45700</v>
      </c>
      <c r="U14" s="41">
        <v>45707</v>
      </c>
      <c r="V14" s="30" t="s">
        <v>83</v>
      </c>
      <c r="W14" s="42">
        <v>45721</v>
      </c>
      <c r="X14" s="61"/>
      <c r="Y14" s="61"/>
      <c r="Z14" s="61">
        <v>854</v>
      </c>
      <c r="AA14" s="60">
        <v>45405</v>
      </c>
      <c r="AB14" s="61" t="s">
        <v>41</v>
      </c>
      <c r="AC14" s="61" t="s">
        <v>102</v>
      </c>
      <c r="AD14" s="92" t="s">
        <v>100</v>
      </c>
      <c r="AE14" s="73"/>
      <c r="AF14" s="73"/>
      <c r="AG14" s="73"/>
      <c r="AH14" s="73"/>
      <c r="AI14" s="105"/>
      <c r="AJ14" s="105"/>
      <c r="AK14" s="105"/>
      <c r="AL14" s="105"/>
      <c r="AM14" s="105"/>
      <c r="AN14" s="105">
        <f>+NETWORKDAYS(C14,AA14)</f>
        <v>71</v>
      </c>
      <c r="AO14" s="106">
        <f t="shared" si="0"/>
        <v>71</v>
      </c>
      <c r="AP14" s="44" t="s">
        <v>156</v>
      </c>
    </row>
    <row r="15" spans="1:42" s="38" customFormat="1" ht="12.75" customHeight="1" x14ac:dyDescent="0.2">
      <c r="A15" s="29">
        <v>13</v>
      </c>
      <c r="B15" s="73" t="s">
        <v>236</v>
      </c>
      <c r="C15" s="74">
        <v>45266</v>
      </c>
      <c r="D15" s="73" t="s">
        <v>98</v>
      </c>
      <c r="E15" s="75" t="s">
        <v>237</v>
      </c>
      <c r="F15" s="76" t="s">
        <v>238</v>
      </c>
      <c r="G15" s="63" t="s">
        <v>239</v>
      </c>
      <c r="H15" s="63" t="s">
        <v>240</v>
      </c>
      <c r="I15" s="63" t="s">
        <v>360</v>
      </c>
      <c r="J15" s="63" t="s">
        <v>360</v>
      </c>
      <c r="K15" s="61" t="s">
        <v>70</v>
      </c>
      <c r="L15" s="61" t="s">
        <v>37</v>
      </c>
      <c r="M15" s="61"/>
      <c r="N15" s="61"/>
      <c r="O15" s="40" t="e">
        <f>IF(#REF!="","-",(IF(#REF!="", "-",NETWORKDAYS(#REF!,#REF!,[1]VALIDACION!$O$2:$O$179))))</f>
        <v>#REF!</v>
      </c>
      <c r="P15" s="30"/>
      <c r="Q15" s="30"/>
      <c r="R15" s="30" t="str">
        <f>IF(P15="","-",(IF(Q15="", "-",NETWORKDAYS($P15,$Q15,[1]VALIDACION!$O$2:$O$179))))</f>
        <v>-</v>
      </c>
      <c r="S15" s="30" t="s">
        <v>114</v>
      </c>
      <c r="T15" s="41">
        <v>45700</v>
      </c>
      <c r="U15" s="41">
        <v>45707</v>
      </c>
      <c r="V15" s="30" t="s">
        <v>83</v>
      </c>
      <c r="W15" s="42">
        <v>45721</v>
      </c>
      <c r="X15" s="84">
        <v>45369</v>
      </c>
      <c r="Y15" s="84">
        <v>45397</v>
      </c>
      <c r="Z15" s="61">
        <v>949</v>
      </c>
      <c r="AA15" s="60">
        <v>45415</v>
      </c>
      <c r="AB15" s="61" t="s">
        <v>41</v>
      </c>
      <c r="AC15" s="61" t="s">
        <v>102</v>
      </c>
      <c r="AD15" s="92" t="s">
        <v>100</v>
      </c>
      <c r="AE15" s="73"/>
      <c r="AF15" s="73"/>
      <c r="AG15" s="105">
        <f>+NETWORKDAYS(C15,X15)</f>
        <v>74</v>
      </c>
      <c r="AH15" s="105">
        <f>+NETWORKDAYS(Y15,AA15)</f>
        <v>15</v>
      </c>
      <c r="AI15" s="105"/>
      <c r="AJ15" s="105"/>
      <c r="AK15" s="105"/>
      <c r="AL15" s="105"/>
      <c r="AM15" s="105"/>
      <c r="AN15" s="105"/>
      <c r="AO15" s="106">
        <f t="shared" si="0"/>
        <v>89</v>
      </c>
      <c r="AP15" s="44" t="s">
        <v>156</v>
      </c>
    </row>
    <row r="16" spans="1:42" s="38" customFormat="1" ht="12.75" customHeight="1" x14ac:dyDescent="0.2">
      <c r="A16" s="39">
        <v>14</v>
      </c>
      <c r="B16" s="73" t="s">
        <v>241</v>
      </c>
      <c r="C16" s="74">
        <v>45351</v>
      </c>
      <c r="D16" s="73" t="s">
        <v>98</v>
      </c>
      <c r="E16" s="75" t="s">
        <v>242</v>
      </c>
      <c r="F16" s="76" t="s">
        <v>243</v>
      </c>
      <c r="G16" s="61" t="s">
        <v>53</v>
      </c>
      <c r="H16" s="61" t="s">
        <v>53</v>
      </c>
      <c r="I16" s="61" t="s">
        <v>46</v>
      </c>
      <c r="J16" s="61" t="s">
        <v>45</v>
      </c>
      <c r="K16" s="61" t="s">
        <v>54</v>
      </c>
      <c r="L16" s="61" t="s">
        <v>85</v>
      </c>
      <c r="M16" s="61"/>
      <c r="N16" s="61"/>
      <c r="O16" s="40" t="e">
        <f>IF(#REF!="","-",(IF(#REF!="", "-",NETWORKDAYS(#REF!,#REF!,[1]VALIDACION!$O$2:$O$179))))</f>
        <v>#REF!</v>
      </c>
      <c r="P16" s="30"/>
      <c r="Q16" s="30"/>
      <c r="R16" s="30" t="str">
        <f>IF(P16="","-",(IF(Q16="", "-",NETWORKDAYS($P16,$Q16,[1]VALIDACION!$O$2:$O$179))))</f>
        <v>-</v>
      </c>
      <c r="S16" s="30" t="s">
        <v>115</v>
      </c>
      <c r="T16" s="41">
        <v>45736</v>
      </c>
      <c r="U16" s="41">
        <v>45742</v>
      </c>
      <c r="V16" s="30" t="s">
        <v>83</v>
      </c>
      <c r="W16" s="42">
        <v>45769</v>
      </c>
      <c r="X16" s="61"/>
      <c r="Y16" s="61"/>
      <c r="Z16" s="61">
        <v>951</v>
      </c>
      <c r="AA16" s="60">
        <v>45415</v>
      </c>
      <c r="AB16" s="61" t="s">
        <v>41</v>
      </c>
      <c r="AC16" s="61" t="s">
        <v>102</v>
      </c>
      <c r="AD16" s="92" t="s">
        <v>376</v>
      </c>
      <c r="AE16" s="73"/>
      <c r="AF16" s="73"/>
      <c r="AG16" s="73"/>
      <c r="AH16" s="73"/>
      <c r="AI16" s="105"/>
      <c r="AJ16" s="105"/>
      <c r="AK16" s="105"/>
      <c r="AL16" s="105"/>
      <c r="AM16" s="105"/>
      <c r="AN16" s="105">
        <f>+NETWORKDAYS(C16,AA16)</f>
        <v>47</v>
      </c>
      <c r="AO16" s="106">
        <f t="shared" si="0"/>
        <v>47</v>
      </c>
      <c r="AP16" s="44" t="s">
        <v>182</v>
      </c>
    </row>
    <row r="17" spans="1:42" s="38" customFormat="1" ht="12.75" customHeight="1" x14ac:dyDescent="0.2">
      <c r="A17" s="45">
        <v>15</v>
      </c>
      <c r="B17" s="73" t="s">
        <v>244</v>
      </c>
      <c r="C17" s="74">
        <v>45352</v>
      </c>
      <c r="D17" s="73" t="s">
        <v>98</v>
      </c>
      <c r="E17" s="75" t="s">
        <v>245</v>
      </c>
      <c r="F17" s="76" t="s">
        <v>246</v>
      </c>
      <c r="G17" s="61" t="s">
        <v>247</v>
      </c>
      <c r="H17" s="61" t="s">
        <v>248</v>
      </c>
      <c r="I17" s="61" t="s">
        <v>90</v>
      </c>
      <c r="J17" s="61" t="s">
        <v>101</v>
      </c>
      <c r="K17" s="61" t="s">
        <v>54</v>
      </c>
      <c r="L17" s="61" t="s">
        <v>85</v>
      </c>
      <c r="M17" s="61"/>
      <c r="N17" s="61"/>
      <c r="O17" s="40" t="e">
        <f>IF(#REF!="","-",(IF(#REF!="", "-",NETWORKDAYS(#REF!,#REF!,[1]VALIDACION!$O$2:$O$179))))</f>
        <v>#REF!</v>
      </c>
      <c r="P17" s="30"/>
      <c r="Q17" s="30"/>
      <c r="R17" s="30" t="str">
        <f>IF(P17="","-",(IF(Q17="", "-",NETWORKDAYS($P17,$Q17,[1]VALIDACION!$O$2:$O$179))))</f>
        <v>-</v>
      </c>
      <c r="S17" s="30" t="s">
        <v>116</v>
      </c>
      <c r="T17" s="41">
        <v>45701</v>
      </c>
      <c r="U17" s="41">
        <v>45707</v>
      </c>
      <c r="V17" s="30" t="s">
        <v>83</v>
      </c>
      <c r="W17" s="42">
        <v>45726</v>
      </c>
      <c r="X17" s="61"/>
      <c r="Y17" s="61"/>
      <c r="Z17" s="61">
        <v>952</v>
      </c>
      <c r="AA17" s="60">
        <v>45415</v>
      </c>
      <c r="AB17" s="61" t="s">
        <v>41</v>
      </c>
      <c r="AC17" s="61" t="s">
        <v>102</v>
      </c>
      <c r="AD17" s="92" t="s">
        <v>100</v>
      </c>
      <c r="AE17" s="73"/>
      <c r="AF17" s="73"/>
      <c r="AG17" s="73"/>
      <c r="AH17" s="73"/>
      <c r="AI17" s="105"/>
      <c r="AJ17" s="105"/>
      <c r="AK17" s="105"/>
      <c r="AL17" s="105"/>
      <c r="AM17" s="105"/>
      <c r="AN17" s="105">
        <f>+NETWORKDAYS(C17,AA17)</f>
        <v>46</v>
      </c>
      <c r="AO17" s="106">
        <f t="shared" si="0"/>
        <v>46</v>
      </c>
      <c r="AP17" s="44" t="s">
        <v>156</v>
      </c>
    </row>
    <row r="18" spans="1:42" s="38" customFormat="1" ht="12.75" customHeight="1" x14ac:dyDescent="0.2">
      <c r="A18" s="29">
        <v>16</v>
      </c>
      <c r="B18" s="73" t="s">
        <v>249</v>
      </c>
      <c r="C18" s="74">
        <v>45317</v>
      </c>
      <c r="D18" s="73" t="s">
        <v>98</v>
      </c>
      <c r="E18" s="75" t="s">
        <v>250</v>
      </c>
      <c r="F18" s="70" t="s">
        <v>251</v>
      </c>
      <c r="G18" s="61" t="s">
        <v>62</v>
      </c>
      <c r="H18" s="61" t="s">
        <v>252</v>
      </c>
      <c r="I18" s="61" t="s">
        <v>90</v>
      </c>
      <c r="J18" s="61" t="s">
        <v>361</v>
      </c>
      <c r="K18" s="61" t="s">
        <v>54</v>
      </c>
      <c r="L18" s="61" t="s">
        <v>85</v>
      </c>
      <c r="M18" s="84">
        <v>45349</v>
      </c>
      <c r="N18" s="84">
        <v>45350</v>
      </c>
      <c r="O18" s="40" t="e">
        <f>IF(#REF!="","-",(IF(#REF!="", "-",NETWORKDAYS(#REF!,#REF!,[1]VALIDACION!$O$2:$O$179))))</f>
        <v>#REF!</v>
      </c>
      <c r="P18" s="30"/>
      <c r="Q18" s="30"/>
      <c r="R18" s="30" t="str">
        <f>IF(P18="","-",(IF(Q18="", "-",NETWORKDAYS($P18,$Q18,[1]VALIDACION!$O$2:$O$179))))</f>
        <v>-</v>
      </c>
      <c r="S18" s="30" t="s">
        <v>178</v>
      </c>
      <c r="T18" s="41">
        <v>45719</v>
      </c>
      <c r="U18" s="41">
        <v>45723</v>
      </c>
      <c r="V18" s="30" t="s">
        <v>83</v>
      </c>
      <c r="W18" s="42">
        <v>45742</v>
      </c>
      <c r="X18" s="61"/>
      <c r="Y18" s="61"/>
      <c r="Z18" s="61">
        <v>1044</v>
      </c>
      <c r="AA18" s="60">
        <v>45422</v>
      </c>
      <c r="AB18" s="61" t="s">
        <v>41</v>
      </c>
      <c r="AC18" s="61" t="s">
        <v>102</v>
      </c>
      <c r="AD18" s="92" t="s">
        <v>100</v>
      </c>
      <c r="AE18" s="105">
        <f>+NETWORKDAYS(C18,M18)</f>
        <v>23</v>
      </c>
      <c r="AF18" s="73">
        <f>+NETWORKDAYS(N18,AA18)</f>
        <v>53</v>
      </c>
      <c r="AG18" s="73"/>
      <c r="AH18" s="73"/>
      <c r="AI18" s="105"/>
      <c r="AJ18" s="105"/>
      <c r="AK18" s="105"/>
      <c r="AL18" s="105"/>
      <c r="AM18" s="105"/>
      <c r="AN18" s="105"/>
      <c r="AO18" s="106">
        <f t="shared" si="0"/>
        <v>76</v>
      </c>
      <c r="AP18" s="44" t="s">
        <v>156</v>
      </c>
    </row>
    <row r="19" spans="1:42" s="38" customFormat="1" ht="12.75" customHeight="1" x14ac:dyDescent="0.2">
      <c r="A19" s="39">
        <v>17</v>
      </c>
      <c r="B19" s="73" t="s">
        <v>253</v>
      </c>
      <c r="C19" s="74">
        <v>45372</v>
      </c>
      <c r="D19" s="73" t="s">
        <v>94</v>
      </c>
      <c r="E19" s="75" t="s">
        <v>254</v>
      </c>
      <c r="F19" s="70" t="s">
        <v>255</v>
      </c>
      <c r="G19" s="61" t="s">
        <v>62</v>
      </c>
      <c r="H19" s="61" t="s">
        <v>256</v>
      </c>
      <c r="I19" s="61" t="s">
        <v>45</v>
      </c>
      <c r="J19" s="61" t="s">
        <v>45</v>
      </c>
      <c r="K19" s="61" t="s">
        <v>54</v>
      </c>
      <c r="L19" s="61" t="s">
        <v>85</v>
      </c>
      <c r="M19" s="61"/>
      <c r="N19" s="61"/>
      <c r="O19" s="40" t="e">
        <f>IF(#REF!="","-",(IF(#REF!="", "-",NETWORKDAYS(#REF!,#REF!,[1]VALIDACION!$O$2:$O$179))))</f>
        <v>#REF!</v>
      </c>
      <c r="P19" s="55"/>
      <c r="Q19" s="55"/>
      <c r="R19" s="55" t="str">
        <f>IF(P19="","-",(IF(Q19="", "-",NETWORKDAYS($P19,$Q19,[1]VALIDACION!$O$2:$O$179))))</f>
        <v>-</v>
      </c>
      <c r="S19" s="55" t="s">
        <v>179</v>
      </c>
      <c r="T19" s="56">
        <v>45719</v>
      </c>
      <c r="U19" s="56">
        <v>45723</v>
      </c>
      <c r="V19" s="55" t="s">
        <v>83</v>
      </c>
      <c r="W19" s="57">
        <v>45742</v>
      </c>
      <c r="X19" s="61"/>
      <c r="Y19" s="61"/>
      <c r="Z19" s="61">
        <v>1230</v>
      </c>
      <c r="AA19" s="60">
        <v>45440</v>
      </c>
      <c r="AB19" s="61" t="s">
        <v>41</v>
      </c>
      <c r="AC19" s="61" t="s">
        <v>102</v>
      </c>
      <c r="AD19" s="92" t="s">
        <v>103</v>
      </c>
      <c r="AE19" s="73"/>
      <c r="AF19" s="73"/>
      <c r="AG19" s="73"/>
      <c r="AH19" s="73"/>
      <c r="AI19" s="105"/>
      <c r="AJ19" s="105"/>
      <c r="AK19" s="105"/>
      <c r="AL19" s="105"/>
      <c r="AM19" s="105"/>
      <c r="AN19" s="105">
        <f>+NETWORKDAYS(C19,AA19)</f>
        <v>49</v>
      </c>
      <c r="AO19" s="106">
        <f t="shared" si="0"/>
        <v>49</v>
      </c>
      <c r="AP19" s="44" t="s">
        <v>156</v>
      </c>
    </row>
    <row r="20" spans="1:42" s="38" customFormat="1" ht="12.75" customHeight="1" x14ac:dyDescent="0.2">
      <c r="A20" s="45">
        <v>18</v>
      </c>
      <c r="B20" s="73" t="s">
        <v>257</v>
      </c>
      <c r="C20" s="74">
        <v>45383</v>
      </c>
      <c r="D20" s="73" t="s">
        <v>94</v>
      </c>
      <c r="E20" s="75" t="s">
        <v>258</v>
      </c>
      <c r="F20" s="70" t="s">
        <v>259</v>
      </c>
      <c r="G20" s="61" t="s">
        <v>34</v>
      </c>
      <c r="H20" s="61" t="s">
        <v>260</v>
      </c>
      <c r="I20" s="61" t="s">
        <v>35</v>
      </c>
      <c r="J20" s="61" t="s">
        <v>362</v>
      </c>
      <c r="K20" s="61" t="s">
        <v>70</v>
      </c>
      <c r="L20" s="61" t="s">
        <v>37</v>
      </c>
      <c r="M20" s="61"/>
      <c r="N20" s="61"/>
      <c r="O20" s="40" t="e">
        <f>IF(#REF!="","-",(IF(#REF!="", "-",NETWORKDAYS(#REF!,#REF!,[1]VALIDACION!$O$2:$O$179))))</f>
        <v>#REF!</v>
      </c>
      <c r="P20" s="30"/>
      <c r="Q20" s="30"/>
      <c r="R20" s="30" t="str">
        <f>IF(P20="","-",(IF(Q20="", "-",NETWORKDAYS($P20,$Q20,[1]VALIDACION!$O$2:$O$179))))</f>
        <v>-</v>
      </c>
      <c r="S20" s="30" t="s">
        <v>180</v>
      </c>
      <c r="T20" s="41">
        <v>45757</v>
      </c>
      <c r="U20" s="41">
        <v>45758</v>
      </c>
      <c r="V20" s="30" t="s">
        <v>83</v>
      </c>
      <c r="W20" s="42">
        <v>45784</v>
      </c>
      <c r="X20" s="84">
        <v>45432</v>
      </c>
      <c r="Y20" s="84">
        <v>45456</v>
      </c>
      <c r="Z20" s="61">
        <v>1589</v>
      </c>
      <c r="AA20" s="60">
        <v>45475</v>
      </c>
      <c r="AB20" s="61" t="s">
        <v>49</v>
      </c>
      <c r="AC20" s="61" t="s">
        <v>377</v>
      </c>
      <c r="AD20" s="92" t="s">
        <v>100</v>
      </c>
      <c r="AE20" s="73"/>
      <c r="AF20" s="73"/>
      <c r="AG20" s="105">
        <f>+NETWORKDAYS(C20,X20)</f>
        <v>36</v>
      </c>
      <c r="AH20" s="105">
        <f>+NETWORKDAYS(Y20,AA20)</f>
        <v>14</v>
      </c>
      <c r="AI20" s="105"/>
      <c r="AJ20" s="105"/>
      <c r="AK20" s="105"/>
      <c r="AL20" s="105"/>
      <c r="AM20" s="105"/>
      <c r="AN20" s="105"/>
      <c r="AO20" s="106">
        <f t="shared" si="0"/>
        <v>50</v>
      </c>
      <c r="AP20" s="44" t="s">
        <v>156</v>
      </c>
    </row>
    <row r="21" spans="1:42" s="38" customFormat="1" ht="15" customHeight="1" x14ac:dyDescent="0.2">
      <c r="A21" s="29">
        <v>19</v>
      </c>
      <c r="B21" s="73" t="s">
        <v>261</v>
      </c>
      <c r="C21" s="74">
        <v>45369</v>
      </c>
      <c r="D21" s="73" t="s">
        <v>98</v>
      </c>
      <c r="E21" s="75" t="s">
        <v>262</v>
      </c>
      <c r="F21" s="70" t="s">
        <v>96</v>
      </c>
      <c r="G21" s="61" t="s">
        <v>34</v>
      </c>
      <c r="H21" s="61" t="s">
        <v>263</v>
      </c>
      <c r="I21" s="61" t="s">
        <v>45</v>
      </c>
      <c r="J21" s="61" t="s">
        <v>45</v>
      </c>
      <c r="K21" s="61" t="s">
        <v>70</v>
      </c>
      <c r="L21" s="61" t="s">
        <v>37</v>
      </c>
      <c r="M21" s="84">
        <v>45393</v>
      </c>
      <c r="N21" s="84">
        <v>45400</v>
      </c>
      <c r="X21" s="84">
        <v>45450</v>
      </c>
      <c r="Y21" s="84">
        <v>45481</v>
      </c>
      <c r="Z21" s="61">
        <v>1906</v>
      </c>
      <c r="AA21" s="60">
        <v>45518</v>
      </c>
      <c r="AB21" s="61" t="s">
        <v>41</v>
      </c>
      <c r="AC21" s="61" t="s">
        <v>102</v>
      </c>
      <c r="AD21" s="92" t="s">
        <v>100</v>
      </c>
      <c r="AE21" s="73"/>
      <c r="AF21" s="73"/>
      <c r="AG21" s="73"/>
      <c r="AH21" s="73"/>
      <c r="AI21" s="105">
        <f>+NETWORKDAYS(C21,M21)</f>
        <v>19</v>
      </c>
      <c r="AJ21" s="105">
        <f>+NETWORKDAYS(N21,X21)</f>
        <v>37</v>
      </c>
      <c r="AK21" s="105">
        <f>+NETWORKDAYS(Y21,AA21)</f>
        <v>28</v>
      </c>
      <c r="AL21" s="105"/>
      <c r="AM21" s="105"/>
      <c r="AN21" s="105"/>
      <c r="AO21" s="106">
        <f t="shared" si="0"/>
        <v>84</v>
      </c>
    </row>
    <row r="22" spans="1:42" s="38" customFormat="1" ht="15" customHeight="1" x14ac:dyDescent="0.2">
      <c r="A22" s="39">
        <v>20</v>
      </c>
      <c r="B22" s="73" t="s">
        <v>264</v>
      </c>
      <c r="C22" s="74">
        <v>45348</v>
      </c>
      <c r="D22" s="73" t="s">
        <v>98</v>
      </c>
      <c r="E22" s="75" t="s">
        <v>265</v>
      </c>
      <c r="F22" s="70" t="s">
        <v>266</v>
      </c>
      <c r="G22" s="61" t="s">
        <v>53</v>
      </c>
      <c r="H22" s="61" t="s">
        <v>267</v>
      </c>
      <c r="I22" s="61" t="s">
        <v>46</v>
      </c>
      <c r="J22" s="61" t="s">
        <v>363</v>
      </c>
      <c r="K22" s="61" t="s">
        <v>54</v>
      </c>
      <c r="L22" s="61" t="s">
        <v>85</v>
      </c>
      <c r="M22" s="85">
        <v>45373</v>
      </c>
      <c r="N22" s="84">
        <v>45447</v>
      </c>
      <c r="X22" s="61"/>
      <c r="Y22" s="61"/>
      <c r="Z22" s="61">
        <v>1981</v>
      </c>
      <c r="AA22" s="60">
        <v>45526</v>
      </c>
      <c r="AB22" s="61" t="s">
        <v>41</v>
      </c>
      <c r="AC22" s="61" t="s">
        <v>102</v>
      </c>
      <c r="AD22" s="92" t="s">
        <v>100</v>
      </c>
      <c r="AE22" s="105">
        <f>+NETWORKDAYS(C22,M22)</f>
        <v>20</v>
      </c>
      <c r="AF22" s="73">
        <f>+NETWORKDAYS(N22,AA22)</f>
        <v>58</v>
      </c>
      <c r="AG22" s="73"/>
      <c r="AH22" s="73"/>
      <c r="AI22" s="105"/>
      <c r="AJ22" s="105"/>
      <c r="AK22" s="105"/>
      <c r="AL22" s="105"/>
      <c r="AM22" s="105"/>
      <c r="AN22" s="105"/>
      <c r="AO22" s="106">
        <f t="shared" si="0"/>
        <v>78</v>
      </c>
    </row>
    <row r="23" spans="1:42" s="38" customFormat="1" ht="15" customHeight="1" x14ac:dyDescent="0.2">
      <c r="A23" s="45">
        <v>21</v>
      </c>
      <c r="B23" s="79" t="s">
        <v>268</v>
      </c>
      <c r="C23" s="80">
        <v>45463</v>
      </c>
      <c r="D23" s="73" t="s">
        <v>98</v>
      </c>
      <c r="E23" s="81" t="s">
        <v>106</v>
      </c>
      <c r="F23" s="77" t="s">
        <v>105</v>
      </c>
      <c r="G23" s="65" t="s">
        <v>269</v>
      </c>
      <c r="H23" s="65" t="s">
        <v>78</v>
      </c>
      <c r="I23" s="61" t="s">
        <v>45</v>
      </c>
      <c r="J23" s="61" t="s">
        <v>99</v>
      </c>
      <c r="K23" s="61" t="s">
        <v>70</v>
      </c>
      <c r="L23" s="61" t="s">
        <v>37</v>
      </c>
      <c r="M23" s="64"/>
      <c r="N23" s="64"/>
      <c r="X23" s="64"/>
      <c r="Y23" s="64"/>
      <c r="Z23" s="65">
        <v>2346</v>
      </c>
      <c r="AA23" s="88">
        <v>45567</v>
      </c>
      <c r="AB23" s="61" t="s">
        <v>41</v>
      </c>
      <c r="AC23" s="65" t="s">
        <v>69</v>
      </c>
      <c r="AD23" s="92" t="s">
        <v>100</v>
      </c>
      <c r="AE23" s="73"/>
      <c r="AF23" s="73"/>
      <c r="AG23" s="73"/>
      <c r="AH23" s="73"/>
      <c r="AI23" s="105"/>
      <c r="AJ23" s="105"/>
      <c r="AK23" s="105"/>
      <c r="AL23" s="105"/>
      <c r="AM23" s="105"/>
      <c r="AN23" s="105">
        <f>+NETWORKDAYS(C23,AA23)</f>
        <v>75</v>
      </c>
      <c r="AO23" s="106">
        <f t="shared" si="0"/>
        <v>75</v>
      </c>
    </row>
    <row r="24" spans="1:42" s="38" customFormat="1" ht="15" customHeight="1" x14ac:dyDescent="0.2">
      <c r="A24" s="29">
        <v>22</v>
      </c>
      <c r="B24" s="73" t="s">
        <v>270</v>
      </c>
      <c r="C24" s="74">
        <v>45335</v>
      </c>
      <c r="D24" s="73" t="s">
        <v>98</v>
      </c>
      <c r="E24" s="75" t="s">
        <v>271</v>
      </c>
      <c r="F24" s="70" t="s">
        <v>272</v>
      </c>
      <c r="G24" s="61" t="s">
        <v>89</v>
      </c>
      <c r="H24" s="61" t="s">
        <v>89</v>
      </c>
      <c r="I24" s="61" t="s">
        <v>364</v>
      </c>
      <c r="J24" s="61" t="s">
        <v>365</v>
      </c>
      <c r="K24" s="61" t="s">
        <v>70</v>
      </c>
      <c r="L24" s="61" t="s">
        <v>37</v>
      </c>
      <c r="M24" s="84">
        <v>45351</v>
      </c>
      <c r="N24" s="84">
        <v>45372</v>
      </c>
      <c r="X24" s="84">
        <v>45432</v>
      </c>
      <c r="Y24" s="84">
        <v>45490</v>
      </c>
      <c r="Z24" s="61">
        <v>2380</v>
      </c>
      <c r="AA24" s="60">
        <v>45572</v>
      </c>
      <c r="AB24" s="61" t="s">
        <v>41</v>
      </c>
      <c r="AC24" s="61" t="s">
        <v>102</v>
      </c>
      <c r="AD24" s="92" t="s">
        <v>100</v>
      </c>
      <c r="AE24" s="73"/>
      <c r="AF24" s="73"/>
      <c r="AG24" s="73"/>
      <c r="AH24" s="73"/>
      <c r="AI24" s="105">
        <f>+NETWORKDAYS(C24,M24)</f>
        <v>13</v>
      </c>
      <c r="AJ24" s="105">
        <f>+NETWORKDAYS(N24,X24)</f>
        <v>43</v>
      </c>
      <c r="AK24" s="105">
        <f>+NETWORKDAYS(Y24,AA24)</f>
        <v>59</v>
      </c>
      <c r="AL24" s="105"/>
      <c r="AM24" s="105"/>
      <c r="AN24" s="105"/>
      <c r="AO24" s="106">
        <f t="shared" si="0"/>
        <v>115</v>
      </c>
    </row>
    <row r="25" spans="1:42" s="38" customFormat="1" ht="15" customHeight="1" x14ac:dyDescent="0.2">
      <c r="A25" s="39">
        <v>23</v>
      </c>
      <c r="B25" s="73" t="s">
        <v>273</v>
      </c>
      <c r="C25" s="74">
        <v>45352</v>
      </c>
      <c r="D25" s="73" t="s">
        <v>98</v>
      </c>
      <c r="E25" s="75" t="s">
        <v>274</v>
      </c>
      <c r="F25" s="70" t="s">
        <v>275</v>
      </c>
      <c r="G25" s="61" t="s">
        <v>62</v>
      </c>
      <c r="H25" s="61" t="s">
        <v>276</v>
      </c>
      <c r="I25" s="61" t="s">
        <v>35</v>
      </c>
      <c r="J25" s="61" t="s">
        <v>366</v>
      </c>
      <c r="K25" s="61" t="s">
        <v>70</v>
      </c>
      <c r="L25" s="61" t="s">
        <v>37</v>
      </c>
      <c r="M25" s="61"/>
      <c r="N25" s="61"/>
      <c r="X25" s="84">
        <v>45422</v>
      </c>
      <c r="Y25" s="84">
        <v>45483</v>
      </c>
      <c r="Z25" s="61">
        <v>2388</v>
      </c>
      <c r="AA25" s="60">
        <v>45573</v>
      </c>
      <c r="AB25" s="61" t="s">
        <v>41</v>
      </c>
      <c r="AC25" s="61" t="s">
        <v>102</v>
      </c>
      <c r="AD25" s="92" t="s">
        <v>376</v>
      </c>
      <c r="AE25" s="73"/>
      <c r="AF25" s="73"/>
      <c r="AG25" s="105">
        <f>+NETWORKDAYS(C25,X25)</f>
        <v>51</v>
      </c>
      <c r="AH25" s="105">
        <f>+NETWORKDAYS(Y25,AA25)</f>
        <v>65</v>
      </c>
      <c r="AI25" s="105"/>
      <c r="AJ25" s="105"/>
      <c r="AK25" s="105"/>
      <c r="AL25" s="105"/>
      <c r="AM25" s="105"/>
      <c r="AN25" s="105"/>
      <c r="AO25" s="106">
        <f t="shared" si="0"/>
        <v>116</v>
      </c>
    </row>
    <row r="26" spans="1:42" s="38" customFormat="1" ht="15" customHeight="1" x14ac:dyDescent="0.2">
      <c r="A26" s="45">
        <v>24</v>
      </c>
      <c r="B26" s="73" t="s">
        <v>277</v>
      </c>
      <c r="C26" s="74">
        <v>45436</v>
      </c>
      <c r="D26" s="73" t="s">
        <v>98</v>
      </c>
      <c r="E26" s="75" t="s">
        <v>278</v>
      </c>
      <c r="F26" s="70" t="s">
        <v>279</v>
      </c>
      <c r="G26" s="61" t="s">
        <v>269</v>
      </c>
      <c r="H26" s="61" t="s">
        <v>78</v>
      </c>
      <c r="I26" s="61" t="s">
        <v>45</v>
      </c>
      <c r="J26" s="61" t="s">
        <v>367</v>
      </c>
      <c r="K26" s="61" t="s">
        <v>70</v>
      </c>
      <c r="L26" s="61" t="s">
        <v>37</v>
      </c>
      <c r="M26" s="61"/>
      <c r="N26" s="61"/>
      <c r="X26" s="61"/>
      <c r="Y26" s="61"/>
      <c r="Z26" s="61">
        <v>2442</v>
      </c>
      <c r="AA26" s="60">
        <v>45580</v>
      </c>
      <c r="AB26" s="61" t="s">
        <v>41</v>
      </c>
      <c r="AC26" s="61" t="s">
        <v>102</v>
      </c>
      <c r="AD26" s="92" t="s">
        <v>100</v>
      </c>
      <c r="AE26" s="73"/>
      <c r="AF26" s="73"/>
      <c r="AG26" s="73"/>
      <c r="AH26" s="73"/>
      <c r="AI26" s="105"/>
      <c r="AJ26" s="105"/>
      <c r="AK26" s="105"/>
      <c r="AL26" s="105"/>
      <c r="AM26" s="105"/>
      <c r="AN26" s="105">
        <f>+NETWORKDAYS(C26,AA26)</f>
        <v>103</v>
      </c>
      <c r="AO26" s="106">
        <f t="shared" si="0"/>
        <v>103</v>
      </c>
    </row>
    <row r="27" spans="1:42" s="38" customFormat="1" ht="15" customHeight="1" x14ac:dyDescent="0.2">
      <c r="A27" s="29">
        <v>25</v>
      </c>
      <c r="B27" s="73" t="s">
        <v>280</v>
      </c>
      <c r="C27" s="74">
        <v>45454</v>
      </c>
      <c r="D27" s="73" t="s">
        <v>98</v>
      </c>
      <c r="E27" s="75" t="s">
        <v>281</v>
      </c>
      <c r="F27" s="70" t="s">
        <v>282</v>
      </c>
      <c r="G27" s="61" t="s">
        <v>89</v>
      </c>
      <c r="H27" s="61" t="s">
        <v>283</v>
      </c>
      <c r="I27" s="61" t="s">
        <v>45</v>
      </c>
      <c r="J27" s="61" t="s">
        <v>368</v>
      </c>
      <c r="K27" s="61" t="s">
        <v>54</v>
      </c>
      <c r="L27" s="61" t="s">
        <v>85</v>
      </c>
      <c r="M27" s="61"/>
      <c r="N27" s="61"/>
      <c r="X27" s="61"/>
      <c r="Y27" s="61"/>
      <c r="Z27" s="61">
        <v>2456</v>
      </c>
      <c r="AA27" s="60">
        <v>45588</v>
      </c>
      <c r="AB27" s="61" t="s">
        <v>41</v>
      </c>
      <c r="AC27" s="61" t="s">
        <v>378</v>
      </c>
      <c r="AD27" s="92" t="s">
        <v>379</v>
      </c>
      <c r="AE27" s="73"/>
      <c r="AF27" s="73"/>
      <c r="AG27" s="73"/>
      <c r="AH27" s="73"/>
      <c r="AI27" s="105"/>
      <c r="AJ27" s="105"/>
      <c r="AK27" s="105"/>
      <c r="AL27" s="105"/>
      <c r="AM27" s="105"/>
      <c r="AN27" s="105">
        <f>+NETWORKDAYS(C27,AA27)</f>
        <v>97</v>
      </c>
      <c r="AO27" s="106">
        <f t="shared" si="0"/>
        <v>97</v>
      </c>
    </row>
    <row r="28" spans="1:42" s="38" customFormat="1" ht="15" customHeight="1" x14ac:dyDescent="0.2">
      <c r="A28" s="39">
        <v>26</v>
      </c>
      <c r="B28" s="73" t="s">
        <v>284</v>
      </c>
      <c r="C28" s="74">
        <v>45520</v>
      </c>
      <c r="D28" s="73" t="s">
        <v>98</v>
      </c>
      <c r="E28" s="75" t="s">
        <v>285</v>
      </c>
      <c r="F28" s="70" t="s">
        <v>286</v>
      </c>
      <c r="G28" s="61" t="s">
        <v>53</v>
      </c>
      <c r="H28" s="61" t="s">
        <v>287</v>
      </c>
      <c r="I28" s="61" t="s">
        <v>90</v>
      </c>
      <c r="J28" s="61" t="s">
        <v>90</v>
      </c>
      <c r="K28" s="61" t="s">
        <v>54</v>
      </c>
      <c r="L28" s="61" t="s">
        <v>85</v>
      </c>
      <c r="M28" s="61"/>
      <c r="N28" s="61"/>
      <c r="X28" s="61"/>
      <c r="Y28" s="61"/>
      <c r="Z28" s="89">
        <v>2534</v>
      </c>
      <c r="AA28" s="90">
        <v>45588</v>
      </c>
      <c r="AB28" s="61" t="s">
        <v>41</v>
      </c>
      <c r="AC28" s="61" t="s">
        <v>55</v>
      </c>
      <c r="AD28" s="92" t="s">
        <v>100</v>
      </c>
      <c r="AE28" s="73"/>
      <c r="AF28" s="73"/>
      <c r="AG28" s="73"/>
      <c r="AH28" s="73"/>
      <c r="AI28" s="105"/>
      <c r="AJ28" s="105"/>
      <c r="AK28" s="105"/>
      <c r="AL28" s="105"/>
      <c r="AM28" s="105"/>
      <c r="AN28" s="105">
        <f>+NETWORKDAYS(C28,AA28)</f>
        <v>49</v>
      </c>
      <c r="AO28" s="106">
        <f t="shared" si="0"/>
        <v>49</v>
      </c>
    </row>
    <row r="29" spans="1:42" s="38" customFormat="1" ht="15" customHeight="1" x14ac:dyDescent="0.2">
      <c r="A29" s="45">
        <v>27</v>
      </c>
      <c r="B29" s="73" t="s">
        <v>288</v>
      </c>
      <c r="C29" s="74">
        <v>45520</v>
      </c>
      <c r="D29" s="73" t="s">
        <v>98</v>
      </c>
      <c r="E29" s="75" t="s">
        <v>289</v>
      </c>
      <c r="F29" s="70" t="s">
        <v>290</v>
      </c>
      <c r="G29" s="61" t="s">
        <v>51</v>
      </c>
      <c r="H29" s="66" t="s">
        <v>198</v>
      </c>
      <c r="I29" s="61" t="s">
        <v>90</v>
      </c>
      <c r="J29" s="61" t="s">
        <v>90</v>
      </c>
      <c r="K29" s="61" t="s">
        <v>70</v>
      </c>
      <c r="L29" s="61" t="s">
        <v>37</v>
      </c>
      <c r="M29" s="61"/>
      <c r="N29" s="61"/>
      <c r="X29" s="61"/>
      <c r="Y29" s="61"/>
      <c r="Z29" s="61">
        <v>2533</v>
      </c>
      <c r="AA29" s="60">
        <v>45588</v>
      </c>
      <c r="AB29" s="61" t="s">
        <v>41</v>
      </c>
      <c r="AC29" s="61" t="s">
        <v>55</v>
      </c>
      <c r="AD29" s="92" t="s">
        <v>100</v>
      </c>
      <c r="AE29" s="73"/>
      <c r="AF29" s="73"/>
      <c r="AG29" s="73"/>
      <c r="AH29" s="73"/>
      <c r="AI29" s="105"/>
      <c r="AJ29" s="105"/>
      <c r="AK29" s="105"/>
      <c r="AL29" s="105"/>
      <c r="AM29" s="105"/>
      <c r="AN29" s="105">
        <f>+NETWORKDAYS(C29,AA29)</f>
        <v>49</v>
      </c>
      <c r="AO29" s="106">
        <f t="shared" si="0"/>
        <v>49</v>
      </c>
    </row>
    <row r="30" spans="1:42" s="38" customFormat="1" ht="15" customHeight="1" x14ac:dyDescent="0.2">
      <c r="A30" s="29">
        <v>28</v>
      </c>
      <c r="B30" s="73" t="s">
        <v>291</v>
      </c>
      <c r="C30" s="74">
        <v>45457</v>
      </c>
      <c r="D30" s="73" t="s">
        <v>98</v>
      </c>
      <c r="E30" s="75" t="s">
        <v>292</v>
      </c>
      <c r="F30" s="70" t="s">
        <v>293</v>
      </c>
      <c r="G30" s="61" t="s">
        <v>62</v>
      </c>
      <c r="H30" s="67" t="s">
        <v>294</v>
      </c>
      <c r="I30" s="65" t="s">
        <v>45</v>
      </c>
      <c r="J30" s="65" t="s">
        <v>369</v>
      </c>
      <c r="K30" s="61" t="s">
        <v>70</v>
      </c>
      <c r="L30" s="61" t="s">
        <v>37</v>
      </c>
      <c r="M30" s="61"/>
      <c r="N30" s="61"/>
      <c r="X30" s="84">
        <v>45510</v>
      </c>
      <c r="Y30" s="84">
        <v>45572</v>
      </c>
      <c r="Z30" s="61">
        <v>2563</v>
      </c>
      <c r="AA30" s="60">
        <v>45593</v>
      </c>
      <c r="AB30" s="61" t="s">
        <v>41</v>
      </c>
      <c r="AC30" s="61" t="s">
        <v>102</v>
      </c>
      <c r="AD30" s="92" t="s">
        <v>100</v>
      </c>
      <c r="AE30" s="73"/>
      <c r="AF30" s="73"/>
      <c r="AG30" s="105">
        <f>+NETWORKDAYS(C30,X30)</f>
        <v>38</v>
      </c>
      <c r="AH30" s="105">
        <f>+NETWORKDAYS(Y30,AA30)</f>
        <v>16</v>
      </c>
      <c r="AI30" s="105"/>
      <c r="AJ30" s="105"/>
      <c r="AK30" s="105"/>
      <c r="AL30" s="105"/>
      <c r="AM30" s="105"/>
      <c r="AN30" s="105"/>
      <c r="AO30" s="106">
        <f t="shared" si="0"/>
        <v>54</v>
      </c>
    </row>
    <row r="31" spans="1:42" s="38" customFormat="1" ht="15" customHeight="1" x14ac:dyDescent="0.2">
      <c r="A31" s="39">
        <v>29</v>
      </c>
      <c r="B31" s="73" t="s">
        <v>295</v>
      </c>
      <c r="C31" s="74">
        <v>45537</v>
      </c>
      <c r="D31" s="73" t="s">
        <v>98</v>
      </c>
      <c r="E31" s="75" t="s">
        <v>296</v>
      </c>
      <c r="F31" s="70" t="s">
        <v>259</v>
      </c>
      <c r="G31" s="61" t="s">
        <v>34</v>
      </c>
      <c r="H31" s="61" t="s">
        <v>260</v>
      </c>
      <c r="I31" s="66" t="s">
        <v>35</v>
      </c>
      <c r="J31" s="66" t="s">
        <v>362</v>
      </c>
      <c r="K31" s="66" t="s">
        <v>70</v>
      </c>
      <c r="L31" s="66" t="s">
        <v>37</v>
      </c>
      <c r="M31" s="61"/>
      <c r="N31" s="61"/>
      <c r="X31" s="61"/>
      <c r="Y31" s="61"/>
      <c r="Z31" s="61">
        <v>2564</v>
      </c>
      <c r="AA31" s="60">
        <v>45593</v>
      </c>
      <c r="AB31" s="61" t="s">
        <v>41</v>
      </c>
      <c r="AC31" s="61" t="s">
        <v>55</v>
      </c>
      <c r="AD31" s="92" t="s">
        <v>376</v>
      </c>
      <c r="AE31" s="73"/>
      <c r="AF31" s="73"/>
      <c r="AG31" s="73"/>
      <c r="AH31" s="73"/>
      <c r="AI31" s="105"/>
      <c r="AJ31" s="105"/>
      <c r="AK31" s="105"/>
      <c r="AL31" s="105"/>
      <c r="AM31" s="105"/>
      <c r="AN31" s="105">
        <f>+NETWORKDAYS(C31,AA31)</f>
        <v>41</v>
      </c>
      <c r="AO31" s="106">
        <f t="shared" si="0"/>
        <v>41</v>
      </c>
    </row>
    <row r="32" spans="1:42" s="38" customFormat="1" ht="15" customHeight="1" x14ac:dyDescent="0.2">
      <c r="A32" s="45">
        <v>30</v>
      </c>
      <c r="B32" s="73" t="s">
        <v>297</v>
      </c>
      <c r="C32" s="74">
        <v>45457</v>
      </c>
      <c r="D32" s="73" t="s">
        <v>98</v>
      </c>
      <c r="E32" s="75" t="s">
        <v>298</v>
      </c>
      <c r="F32" s="70" t="s">
        <v>299</v>
      </c>
      <c r="G32" s="61" t="s">
        <v>59</v>
      </c>
      <c r="H32" s="61"/>
      <c r="I32" s="65" t="s">
        <v>45</v>
      </c>
      <c r="J32" s="61" t="s">
        <v>86</v>
      </c>
      <c r="K32" s="61" t="s">
        <v>70</v>
      </c>
      <c r="L32" s="61" t="s">
        <v>37</v>
      </c>
      <c r="M32" s="84">
        <v>45463</v>
      </c>
      <c r="N32" s="84">
        <v>45551</v>
      </c>
      <c r="X32" s="61"/>
      <c r="Y32" s="61"/>
      <c r="Z32" s="61">
        <v>2634</v>
      </c>
      <c r="AA32" s="60">
        <v>45597</v>
      </c>
      <c r="AB32" s="61" t="s">
        <v>41</v>
      </c>
      <c r="AC32" s="61" t="s">
        <v>102</v>
      </c>
      <c r="AD32" s="93" t="s">
        <v>100</v>
      </c>
      <c r="AE32" s="105">
        <f>+NETWORKDAYS(C32,M32)</f>
        <v>5</v>
      </c>
      <c r="AF32" s="73">
        <f>+NETWORKDAYS(N32,AA32)</f>
        <v>35</v>
      </c>
      <c r="AG32" s="73"/>
      <c r="AH32" s="73"/>
      <c r="AI32" s="105"/>
      <c r="AJ32" s="105"/>
      <c r="AK32" s="105"/>
      <c r="AL32" s="105"/>
      <c r="AM32" s="105"/>
      <c r="AN32" s="105"/>
      <c r="AO32" s="106">
        <f t="shared" si="0"/>
        <v>40</v>
      </c>
    </row>
    <row r="33" spans="1:41" s="38" customFormat="1" ht="15" customHeight="1" x14ac:dyDescent="0.2">
      <c r="A33" s="29">
        <v>31</v>
      </c>
      <c r="B33" s="73" t="s">
        <v>300</v>
      </c>
      <c r="C33" s="74">
        <v>45534</v>
      </c>
      <c r="D33" s="73" t="s">
        <v>98</v>
      </c>
      <c r="E33" s="75" t="s">
        <v>301</v>
      </c>
      <c r="F33" s="70" t="s">
        <v>302</v>
      </c>
      <c r="G33" s="61" t="s">
        <v>34</v>
      </c>
      <c r="H33" s="61" t="s">
        <v>303</v>
      </c>
      <c r="I33" s="61" t="s">
        <v>46</v>
      </c>
      <c r="J33" s="61" t="s">
        <v>46</v>
      </c>
      <c r="K33" s="66" t="s">
        <v>70</v>
      </c>
      <c r="L33" s="66" t="s">
        <v>37</v>
      </c>
      <c r="M33" s="61"/>
      <c r="N33" s="61"/>
      <c r="X33" s="61"/>
      <c r="Y33" s="61"/>
      <c r="Z33" s="61">
        <v>2648</v>
      </c>
      <c r="AA33" s="60">
        <v>45601</v>
      </c>
      <c r="AB33" s="61" t="s">
        <v>41</v>
      </c>
      <c r="AC33" s="61" t="s">
        <v>55</v>
      </c>
      <c r="AD33" s="92" t="s">
        <v>376</v>
      </c>
      <c r="AE33" s="73"/>
      <c r="AF33" s="73"/>
      <c r="AG33" s="73"/>
      <c r="AH33" s="73"/>
      <c r="AI33" s="105"/>
      <c r="AJ33" s="105"/>
      <c r="AK33" s="105"/>
      <c r="AL33" s="105"/>
      <c r="AM33" s="105"/>
      <c r="AN33" s="105">
        <f>+NETWORKDAYS(C33,AA33)</f>
        <v>48</v>
      </c>
      <c r="AO33" s="106">
        <f t="shared" si="0"/>
        <v>48</v>
      </c>
    </row>
    <row r="34" spans="1:41" ht="15" customHeight="1" x14ac:dyDescent="0.2">
      <c r="A34" s="39">
        <v>32</v>
      </c>
      <c r="B34" s="73" t="s">
        <v>304</v>
      </c>
      <c r="C34" s="74">
        <v>45461</v>
      </c>
      <c r="D34" s="73" t="s">
        <v>98</v>
      </c>
      <c r="E34" s="75" t="s">
        <v>305</v>
      </c>
      <c r="F34" s="70" t="s">
        <v>306</v>
      </c>
      <c r="G34" s="61" t="s">
        <v>307</v>
      </c>
      <c r="H34" s="61" t="s">
        <v>308</v>
      </c>
      <c r="I34" s="61" t="s">
        <v>35</v>
      </c>
      <c r="J34" s="61" t="s">
        <v>370</v>
      </c>
      <c r="K34" s="61" t="s">
        <v>70</v>
      </c>
      <c r="L34" s="61" t="s">
        <v>37</v>
      </c>
      <c r="M34" s="84">
        <v>45463</v>
      </c>
      <c r="N34" s="84">
        <v>45492</v>
      </c>
      <c r="X34" s="61"/>
      <c r="Y34" s="61"/>
      <c r="Z34" s="61">
        <v>2800</v>
      </c>
      <c r="AA34" s="60">
        <v>45615</v>
      </c>
      <c r="AB34" s="59" t="s">
        <v>49</v>
      </c>
      <c r="AC34" s="59" t="s">
        <v>72</v>
      </c>
      <c r="AD34" s="93" t="s">
        <v>100</v>
      </c>
      <c r="AE34" s="105">
        <f>+NETWORKDAYS(C34,M34)</f>
        <v>3</v>
      </c>
      <c r="AF34" s="73">
        <f>+NETWORKDAYS(N34,AA34)</f>
        <v>88</v>
      </c>
      <c r="AG34" s="73"/>
      <c r="AH34" s="73"/>
      <c r="AI34" s="105"/>
      <c r="AJ34" s="105"/>
      <c r="AK34" s="105"/>
      <c r="AL34" s="105"/>
      <c r="AM34" s="105"/>
      <c r="AN34" s="105"/>
      <c r="AO34" s="106">
        <f t="shared" si="0"/>
        <v>91</v>
      </c>
    </row>
    <row r="35" spans="1:41" ht="15" customHeight="1" x14ac:dyDescent="0.2">
      <c r="A35" s="45">
        <v>33</v>
      </c>
      <c r="B35" s="73" t="s">
        <v>309</v>
      </c>
      <c r="C35" s="74">
        <v>45477</v>
      </c>
      <c r="D35" s="73" t="s">
        <v>94</v>
      </c>
      <c r="E35" s="75" t="s">
        <v>310</v>
      </c>
      <c r="F35" s="71" t="s">
        <v>311</v>
      </c>
      <c r="G35" s="67" t="s">
        <v>312</v>
      </c>
      <c r="H35" s="67" t="s">
        <v>313</v>
      </c>
      <c r="I35" s="67" t="s">
        <v>35</v>
      </c>
      <c r="J35" s="67" t="s">
        <v>371</v>
      </c>
      <c r="K35" s="67" t="s">
        <v>70</v>
      </c>
      <c r="L35" s="67" t="s">
        <v>37</v>
      </c>
      <c r="M35" s="67"/>
      <c r="N35" s="67"/>
      <c r="X35" s="87">
        <v>45548</v>
      </c>
      <c r="Y35" s="87">
        <v>45562</v>
      </c>
      <c r="Z35" s="67">
        <v>2844</v>
      </c>
      <c r="AA35" s="78">
        <v>45616</v>
      </c>
      <c r="AB35" s="67" t="s">
        <v>49</v>
      </c>
      <c r="AC35" s="67" t="s">
        <v>72</v>
      </c>
      <c r="AD35" s="93" t="s">
        <v>100</v>
      </c>
      <c r="AE35" s="73"/>
      <c r="AF35" s="73"/>
      <c r="AG35" s="105">
        <f>+NETWORKDAYS(C35,X35)</f>
        <v>52</v>
      </c>
      <c r="AH35" s="105">
        <f>+NETWORKDAYS(Y35,AA35)</f>
        <v>39</v>
      </c>
      <c r="AI35" s="105"/>
      <c r="AJ35" s="105"/>
      <c r="AK35" s="105"/>
      <c r="AL35" s="105"/>
      <c r="AM35" s="105"/>
      <c r="AN35" s="105"/>
      <c r="AO35" s="106">
        <f t="shared" si="0"/>
        <v>91</v>
      </c>
    </row>
    <row r="36" spans="1:41" ht="15" customHeight="1" x14ac:dyDescent="0.2">
      <c r="A36" s="29">
        <v>34</v>
      </c>
      <c r="B36" s="73" t="s">
        <v>314</v>
      </c>
      <c r="C36" s="74">
        <v>45365</v>
      </c>
      <c r="D36" s="73" t="s">
        <v>94</v>
      </c>
      <c r="E36" s="75" t="s">
        <v>315</v>
      </c>
      <c r="F36" s="70" t="s">
        <v>316</v>
      </c>
      <c r="G36" s="61" t="s">
        <v>59</v>
      </c>
      <c r="H36" s="61" t="s">
        <v>317</v>
      </c>
      <c r="I36" s="61" t="s">
        <v>45</v>
      </c>
      <c r="J36" s="61" t="s">
        <v>91</v>
      </c>
      <c r="K36" s="67" t="s">
        <v>70</v>
      </c>
      <c r="L36" s="67" t="s">
        <v>37</v>
      </c>
      <c r="M36" s="84">
        <v>45387</v>
      </c>
      <c r="N36" s="84">
        <v>45407</v>
      </c>
      <c r="X36" s="84">
        <v>45469</v>
      </c>
      <c r="Y36" s="84">
        <v>45611</v>
      </c>
      <c r="Z36" s="61">
        <v>2882</v>
      </c>
      <c r="AA36" s="60">
        <v>45618</v>
      </c>
      <c r="AB36" s="61" t="s">
        <v>41</v>
      </c>
      <c r="AC36" s="61" t="s">
        <v>102</v>
      </c>
      <c r="AD36" s="92" t="s">
        <v>100</v>
      </c>
      <c r="AE36" s="73"/>
      <c r="AF36" s="73"/>
      <c r="AG36" s="73"/>
      <c r="AH36" s="73"/>
      <c r="AI36" s="105">
        <f>+NETWORKDAYS(C36,M36)</f>
        <v>17</v>
      </c>
      <c r="AJ36" s="105">
        <f>+NETWORKDAYS(N36,X36)</f>
        <v>45</v>
      </c>
      <c r="AK36" s="105">
        <f>+NETWORKDAYS(Y36,AA36)</f>
        <v>6</v>
      </c>
      <c r="AL36" s="105"/>
      <c r="AM36" s="105"/>
      <c r="AN36" s="105"/>
      <c r="AO36" s="106">
        <f t="shared" si="0"/>
        <v>68</v>
      </c>
    </row>
    <row r="37" spans="1:41" ht="15" customHeight="1" x14ac:dyDescent="0.2">
      <c r="A37" s="39">
        <v>35</v>
      </c>
      <c r="B37" s="73" t="s">
        <v>318</v>
      </c>
      <c r="C37" s="74">
        <v>45365</v>
      </c>
      <c r="D37" s="73" t="s">
        <v>94</v>
      </c>
      <c r="E37" s="75" t="s">
        <v>315</v>
      </c>
      <c r="F37" s="70" t="s">
        <v>319</v>
      </c>
      <c r="G37" s="61" t="s">
        <v>59</v>
      </c>
      <c r="H37" s="61" t="s">
        <v>320</v>
      </c>
      <c r="I37" s="61" t="s">
        <v>45</v>
      </c>
      <c r="J37" s="61" t="s">
        <v>91</v>
      </c>
      <c r="K37" s="67" t="s">
        <v>70</v>
      </c>
      <c r="L37" s="67" t="s">
        <v>37</v>
      </c>
      <c r="M37" s="84">
        <v>45387</v>
      </c>
      <c r="N37" s="84">
        <v>45407</v>
      </c>
      <c r="X37" s="84">
        <v>45469</v>
      </c>
      <c r="Y37" s="84">
        <v>45611</v>
      </c>
      <c r="Z37" s="61">
        <v>2883</v>
      </c>
      <c r="AA37" s="60">
        <v>45618</v>
      </c>
      <c r="AB37" s="61" t="s">
        <v>41</v>
      </c>
      <c r="AC37" s="61" t="s">
        <v>102</v>
      </c>
      <c r="AD37" s="92" t="s">
        <v>100</v>
      </c>
      <c r="AE37" s="73"/>
      <c r="AF37" s="73"/>
      <c r="AG37" s="73"/>
      <c r="AH37" s="73"/>
      <c r="AI37" s="105">
        <f>+NETWORKDAYS(C37,M37)</f>
        <v>17</v>
      </c>
      <c r="AJ37" s="105">
        <f>+NETWORKDAYS(N37,X37)</f>
        <v>45</v>
      </c>
      <c r="AK37" s="105">
        <f>+NETWORKDAYS(Y37,AA37)</f>
        <v>6</v>
      </c>
      <c r="AL37" s="105"/>
      <c r="AM37" s="105"/>
      <c r="AN37" s="105"/>
      <c r="AO37" s="106">
        <f t="shared" si="0"/>
        <v>68</v>
      </c>
    </row>
    <row r="38" spans="1:41" ht="15" customHeight="1" x14ac:dyDescent="0.2">
      <c r="A38" s="45">
        <v>36</v>
      </c>
      <c r="B38" s="73" t="s">
        <v>321</v>
      </c>
      <c r="C38" s="74">
        <v>45365</v>
      </c>
      <c r="D38" s="73" t="s">
        <v>94</v>
      </c>
      <c r="E38" s="75" t="s">
        <v>315</v>
      </c>
      <c r="F38" s="70" t="s">
        <v>322</v>
      </c>
      <c r="G38" s="61" t="s">
        <v>59</v>
      </c>
      <c r="H38" s="61" t="s">
        <v>322</v>
      </c>
      <c r="I38" s="61" t="s">
        <v>45</v>
      </c>
      <c r="J38" s="61" t="s">
        <v>91</v>
      </c>
      <c r="K38" s="67" t="s">
        <v>70</v>
      </c>
      <c r="L38" s="67" t="s">
        <v>37</v>
      </c>
      <c r="M38" s="84">
        <v>45387</v>
      </c>
      <c r="N38" s="84">
        <v>45407</v>
      </c>
      <c r="X38" s="84">
        <v>45469</v>
      </c>
      <c r="Y38" s="84">
        <v>45611</v>
      </c>
      <c r="Z38" s="61">
        <v>2884</v>
      </c>
      <c r="AA38" s="60">
        <v>45618</v>
      </c>
      <c r="AB38" s="61" t="s">
        <v>41</v>
      </c>
      <c r="AC38" s="61" t="s">
        <v>102</v>
      </c>
      <c r="AD38" s="92" t="s">
        <v>100</v>
      </c>
      <c r="AE38" s="73"/>
      <c r="AF38" s="73"/>
      <c r="AG38" s="73"/>
      <c r="AH38" s="73"/>
      <c r="AI38" s="105">
        <f>+NETWORKDAYS(C38,M38)</f>
        <v>17</v>
      </c>
      <c r="AJ38" s="105">
        <f>+NETWORKDAYS(N38,X38)</f>
        <v>45</v>
      </c>
      <c r="AK38" s="105">
        <f>+NETWORKDAYS(Y38,AA38)</f>
        <v>6</v>
      </c>
      <c r="AL38" s="105"/>
      <c r="AM38" s="105"/>
      <c r="AN38" s="105"/>
      <c r="AO38" s="106">
        <f t="shared" si="0"/>
        <v>68</v>
      </c>
    </row>
    <row r="39" spans="1:41" ht="15" customHeight="1" x14ac:dyDescent="0.2">
      <c r="A39" s="29">
        <v>37</v>
      </c>
      <c r="B39" s="73" t="s">
        <v>323</v>
      </c>
      <c r="C39" s="74">
        <v>45365</v>
      </c>
      <c r="D39" s="73" t="s">
        <v>94</v>
      </c>
      <c r="E39" s="75" t="s">
        <v>315</v>
      </c>
      <c r="F39" s="70" t="s">
        <v>324</v>
      </c>
      <c r="G39" s="61" t="s">
        <v>59</v>
      </c>
      <c r="H39" s="61" t="s">
        <v>307</v>
      </c>
      <c r="I39" s="61" t="s">
        <v>45</v>
      </c>
      <c r="J39" s="61" t="s">
        <v>91</v>
      </c>
      <c r="K39" s="67" t="s">
        <v>70</v>
      </c>
      <c r="L39" s="61" t="s">
        <v>37</v>
      </c>
      <c r="M39" s="84">
        <v>45387</v>
      </c>
      <c r="N39" s="84">
        <v>45407</v>
      </c>
      <c r="X39" s="84">
        <v>45469</v>
      </c>
      <c r="Y39" s="84">
        <v>45611</v>
      </c>
      <c r="Z39" s="61">
        <v>2885</v>
      </c>
      <c r="AA39" s="60">
        <v>45618</v>
      </c>
      <c r="AB39" s="61" t="s">
        <v>41</v>
      </c>
      <c r="AC39" s="61" t="s">
        <v>102</v>
      </c>
      <c r="AD39" s="92" t="s">
        <v>100</v>
      </c>
      <c r="AE39" s="73"/>
      <c r="AF39" s="73"/>
      <c r="AG39" s="73"/>
      <c r="AH39" s="73"/>
      <c r="AI39" s="105">
        <f>+NETWORKDAYS(C39,M39)</f>
        <v>17</v>
      </c>
      <c r="AJ39" s="105">
        <f>+NETWORKDAYS(N39,X39)</f>
        <v>45</v>
      </c>
      <c r="AK39" s="105">
        <f>+NETWORKDAYS(Y39,AA39)</f>
        <v>6</v>
      </c>
      <c r="AL39" s="105"/>
      <c r="AM39" s="105"/>
      <c r="AN39" s="105"/>
      <c r="AO39" s="106">
        <f t="shared" si="0"/>
        <v>68</v>
      </c>
    </row>
    <row r="40" spans="1:41" ht="15" customHeight="1" x14ac:dyDescent="0.2">
      <c r="A40" s="39">
        <v>38</v>
      </c>
      <c r="B40" s="73" t="s">
        <v>325</v>
      </c>
      <c r="C40" s="74">
        <v>45477</v>
      </c>
      <c r="D40" s="73" t="s">
        <v>94</v>
      </c>
      <c r="E40" s="75" t="s">
        <v>310</v>
      </c>
      <c r="F40" s="82" t="s">
        <v>326</v>
      </c>
      <c r="G40" s="61" t="s">
        <v>312</v>
      </c>
      <c r="H40" s="61" t="s">
        <v>327</v>
      </c>
      <c r="I40" s="61" t="s">
        <v>35</v>
      </c>
      <c r="J40" s="61" t="s">
        <v>371</v>
      </c>
      <c r="K40" s="67" t="s">
        <v>70</v>
      </c>
      <c r="L40" s="61" t="s">
        <v>37</v>
      </c>
      <c r="M40" s="61"/>
      <c r="N40" s="61"/>
      <c r="X40" s="84">
        <v>45548</v>
      </c>
      <c r="Y40" s="84">
        <v>45562</v>
      </c>
      <c r="Z40" s="61">
        <v>2881</v>
      </c>
      <c r="AA40" s="60">
        <v>45618</v>
      </c>
      <c r="AB40" s="61" t="s">
        <v>49</v>
      </c>
      <c r="AC40" s="61" t="s">
        <v>377</v>
      </c>
      <c r="AD40" s="92" t="s">
        <v>100</v>
      </c>
      <c r="AE40" s="73"/>
      <c r="AF40" s="73"/>
      <c r="AG40" s="105">
        <f>+NETWORKDAYS(C40,X40)</f>
        <v>52</v>
      </c>
      <c r="AH40" s="105">
        <f>+NETWORKDAYS(Y40,AA40)</f>
        <v>41</v>
      </c>
      <c r="AI40" s="105"/>
      <c r="AJ40" s="105"/>
      <c r="AK40" s="105"/>
      <c r="AL40" s="105"/>
      <c r="AM40" s="105"/>
      <c r="AN40" s="105"/>
      <c r="AO40" s="106">
        <f t="shared" si="0"/>
        <v>93</v>
      </c>
    </row>
    <row r="41" spans="1:41" ht="15" customHeight="1" x14ac:dyDescent="0.2">
      <c r="A41" s="45">
        <v>39</v>
      </c>
      <c r="B41" s="73" t="s">
        <v>328</v>
      </c>
      <c r="C41" s="74">
        <v>45477</v>
      </c>
      <c r="D41" s="73" t="s">
        <v>94</v>
      </c>
      <c r="E41" s="75" t="s">
        <v>310</v>
      </c>
      <c r="F41" s="70" t="s">
        <v>329</v>
      </c>
      <c r="G41" s="61" t="s">
        <v>312</v>
      </c>
      <c r="H41" s="61" t="s">
        <v>330</v>
      </c>
      <c r="I41" s="61" t="s">
        <v>35</v>
      </c>
      <c r="J41" s="61" t="s">
        <v>371</v>
      </c>
      <c r="K41" s="67" t="s">
        <v>70</v>
      </c>
      <c r="L41" s="61" t="s">
        <v>37</v>
      </c>
      <c r="M41" s="84">
        <v>45495</v>
      </c>
      <c r="N41" s="84">
        <v>45497</v>
      </c>
      <c r="X41" s="84">
        <v>45548</v>
      </c>
      <c r="Y41" s="84">
        <v>45562</v>
      </c>
      <c r="Z41" s="61">
        <v>2977</v>
      </c>
      <c r="AA41" s="60">
        <v>45629</v>
      </c>
      <c r="AB41" s="61" t="s">
        <v>49</v>
      </c>
      <c r="AC41" s="61" t="s">
        <v>377</v>
      </c>
      <c r="AD41" s="92" t="s">
        <v>100</v>
      </c>
      <c r="AE41" s="73"/>
      <c r="AF41" s="73"/>
      <c r="AG41" s="73"/>
      <c r="AH41" s="73"/>
      <c r="AI41" s="105">
        <f>+NETWORKDAYS(C41,M41)</f>
        <v>13</v>
      </c>
      <c r="AJ41" s="105">
        <f>+NETWORKDAYS(N41,X41)</f>
        <v>38</v>
      </c>
      <c r="AK41" s="105">
        <f>+NETWORKDAYS(Y41,AA41)</f>
        <v>48</v>
      </c>
      <c r="AL41" s="105"/>
      <c r="AM41" s="105"/>
      <c r="AN41" s="105"/>
      <c r="AO41" s="106">
        <f t="shared" si="0"/>
        <v>99</v>
      </c>
    </row>
    <row r="42" spans="1:41" ht="15" customHeight="1" x14ac:dyDescent="0.2">
      <c r="A42" s="29">
        <v>40</v>
      </c>
      <c r="B42" s="73" t="s">
        <v>331</v>
      </c>
      <c r="C42" s="74">
        <v>45477</v>
      </c>
      <c r="D42" s="73" t="s">
        <v>94</v>
      </c>
      <c r="E42" s="75" t="s">
        <v>310</v>
      </c>
      <c r="F42" s="70" t="s">
        <v>332</v>
      </c>
      <c r="G42" s="61" t="s">
        <v>312</v>
      </c>
      <c r="H42" s="61" t="s">
        <v>333</v>
      </c>
      <c r="I42" s="61" t="s">
        <v>35</v>
      </c>
      <c r="J42" s="61" t="s">
        <v>371</v>
      </c>
      <c r="K42" s="67" t="s">
        <v>70</v>
      </c>
      <c r="L42" s="61" t="s">
        <v>37</v>
      </c>
      <c r="M42" s="84">
        <v>45495</v>
      </c>
      <c r="N42" s="84">
        <v>45497</v>
      </c>
      <c r="X42" s="84">
        <v>45548</v>
      </c>
      <c r="Y42" s="84">
        <v>45562</v>
      </c>
      <c r="Z42" s="61">
        <v>2978</v>
      </c>
      <c r="AA42" s="60">
        <v>45629</v>
      </c>
      <c r="AB42" s="61" t="s">
        <v>49</v>
      </c>
      <c r="AC42" s="61" t="s">
        <v>377</v>
      </c>
      <c r="AD42" s="92" t="s">
        <v>100</v>
      </c>
      <c r="AE42" s="73"/>
      <c r="AF42" s="73"/>
      <c r="AG42" s="73"/>
      <c r="AH42" s="73"/>
      <c r="AI42" s="105">
        <f>+NETWORKDAYS(C42,M42)</f>
        <v>13</v>
      </c>
      <c r="AJ42" s="105">
        <f>+NETWORKDAYS(N42,X42)</f>
        <v>38</v>
      </c>
      <c r="AK42" s="105">
        <f>+NETWORKDAYS(Y42,AA42)</f>
        <v>48</v>
      </c>
      <c r="AL42" s="105"/>
      <c r="AM42" s="105"/>
      <c r="AN42" s="105"/>
      <c r="AO42" s="106">
        <f t="shared" si="0"/>
        <v>99</v>
      </c>
    </row>
    <row r="43" spans="1:41" ht="15" customHeight="1" x14ac:dyDescent="0.2">
      <c r="A43" s="39">
        <v>41</v>
      </c>
      <c r="B43" s="73" t="s">
        <v>334</v>
      </c>
      <c r="C43" s="74">
        <v>45527</v>
      </c>
      <c r="D43" s="73" t="s">
        <v>98</v>
      </c>
      <c r="E43" s="75" t="s">
        <v>335</v>
      </c>
      <c r="F43" s="70" t="s">
        <v>336</v>
      </c>
      <c r="G43" s="61" t="s">
        <v>62</v>
      </c>
      <c r="H43" s="61" t="s">
        <v>337</v>
      </c>
      <c r="I43" s="61" t="s">
        <v>35</v>
      </c>
      <c r="J43" s="61" t="s">
        <v>372</v>
      </c>
      <c r="K43" s="61" t="s">
        <v>70</v>
      </c>
      <c r="L43" s="61" t="s">
        <v>37</v>
      </c>
      <c r="M43" s="61"/>
      <c r="N43" s="61"/>
      <c r="X43" s="61"/>
      <c r="Y43" s="61"/>
      <c r="Z43" s="61">
        <v>3062</v>
      </c>
      <c r="AA43" s="60">
        <v>45636</v>
      </c>
      <c r="AB43" s="61" t="s">
        <v>49</v>
      </c>
      <c r="AC43" s="61" t="s">
        <v>72</v>
      </c>
      <c r="AD43" s="92" t="s">
        <v>100</v>
      </c>
      <c r="AE43" s="73"/>
      <c r="AF43" s="73"/>
      <c r="AG43" s="73"/>
      <c r="AH43" s="73"/>
      <c r="AI43" s="105"/>
      <c r="AJ43" s="105"/>
      <c r="AK43" s="105"/>
      <c r="AL43" s="105"/>
      <c r="AM43" s="105"/>
      <c r="AN43" s="105">
        <f>+NETWORKDAYS(C43,AA43)</f>
        <v>78</v>
      </c>
      <c r="AO43" s="106">
        <f t="shared" si="0"/>
        <v>78</v>
      </c>
    </row>
    <row r="44" spans="1:41" ht="15" customHeight="1" x14ac:dyDescent="0.2">
      <c r="A44" s="45">
        <v>42</v>
      </c>
      <c r="B44" s="73" t="s">
        <v>338</v>
      </c>
      <c r="C44" s="74">
        <v>45608</v>
      </c>
      <c r="D44" s="73" t="s">
        <v>98</v>
      </c>
      <c r="E44" s="75" t="s">
        <v>339</v>
      </c>
      <c r="F44" s="70" t="s">
        <v>340</v>
      </c>
      <c r="G44" s="61" t="s">
        <v>34</v>
      </c>
      <c r="H44" s="61" t="s">
        <v>341</v>
      </c>
      <c r="I44" s="61" t="s">
        <v>45</v>
      </c>
      <c r="J44" s="61" t="s">
        <v>91</v>
      </c>
      <c r="K44" s="61" t="s">
        <v>70</v>
      </c>
      <c r="L44" s="61" t="s">
        <v>37</v>
      </c>
      <c r="M44" s="61"/>
      <c r="N44" s="61"/>
      <c r="X44" s="61"/>
      <c r="Y44" s="61"/>
      <c r="Z44" s="61">
        <v>3157</v>
      </c>
      <c r="AA44" s="60">
        <v>45643</v>
      </c>
      <c r="AB44" s="61" t="s">
        <v>41</v>
      </c>
      <c r="AC44" s="61" t="s">
        <v>378</v>
      </c>
      <c r="AD44" s="92" t="s">
        <v>103</v>
      </c>
      <c r="AE44" s="73"/>
      <c r="AF44" s="73"/>
      <c r="AG44" s="73"/>
      <c r="AH44" s="73"/>
      <c r="AI44" s="105"/>
      <c r="AJ44" s="105"/>
      <c r="AK44" s="105"/>
      <c r="AL44" s="105"/>
      <c r="AM44" s="105"/>
      <c r="AN44" s="105">
        <f>+NETWORKDAYS(C44,AA44)</f>
        <v>26</v>
      </c>
      <c r="AO44" s="106">
        <f t="shared" si="0"/>
        <v>26</v>
      </c>
    </row>
    <row r="45" spans="1:41" ht="15" customHeight="1" x14ac:dyDescent="0.2">
      <c r="A45" s="29">
        <v>43</v>
      </c>
      <c r="B45" s="73" t="s">
        <v>342</v>
      </c>
      <c r="C45" s="74">
        <v>45544</v>
      </c>
      <c r="D45" s="73" t="s">
        <v>98</v>
      </c>
      <c r="E45" s="75" t="s">
        <v>343</v>
      </c>
      <c r="F45" s="82" t="s">
        <v>344</v>
      </c>
      <c r="G45" s="66" t="s">
        <v>62</v>
      </c>
      <c r="H45" s="66" t="s">
        <v>62</v>
      </c>
      <c r="I45" s="66" t="s">
        <v>90</v>
      </c>
      <c r="J45" s="66" t="s">
        <v>373</v>
      </c>
      <c r="K45" s="66" t="s">
        <v>70</v>
      </c>
      <c r="L45" s="66" t="s">
        <v>37</v>
      </c>
      <c r="M45" s="86"/>
      <c r="N45" s="66"/>
      <c r="X45" s="86">
        <v>45597</v>
      </c>
      <c r="Y45" s="86">
        <v>45625</v>
      </c>
      <c r="Z45" s="66">
        <v>3158</v>
      </c>
      <c r="AA45" s="69">
        <v>45644</v>
      </c>
      <c r="AB45" s="66" t="s">
        <v>41</v>
      </c>
      <c r="AC45" s="66" t="s">
        <v>55</v>
      </c>
      <c r="AD45" s="94" t="s">
        <v>100</v>
      </c>
      <c r="AE45" s="73"/>
      <c r="AF45" s="73"/>
      <c r="AG45" s="105">
        <f>+NETWORKDAYS(C45,X45)</f>
        <v>40</v>
      </c>
      <c r="AH45" s="105">
        <f>+NETWORKDAYS(Y45,AA45)</f>
        <v>14</v>
      </c>
      <c r="AI45" s="105"/>
      <c r="AJ45" s="105"/>
      <c r="AK45" s="105"/>
      <c r="AL45" s="105"/>
      <c r="AM45" s="105"/>
      <c r="AN45" s="105"/>
      <c r="AO45" s="106">
        <f t="shared" si="0"/>
        <v>54</v>
      </c>
    </row>
    <row r="46" spans="1:41" ht="15" customHeight="1" thickBot="1" x14ac:dyDescent="0.25">
      <c r="A46" s="39">
        <v>44</v>
      </c>
      <c r="B46" s="73" t="s">
        <v>345</v>
      </c>
      <c r="C46" s="74">
        <v>45614</v>
      </c>
      <c r="D46" s="73" t="s">
        <v>94</v>
      </c>
      <c r="E46" s="75" t="s">
        <v>346</v>
      </c>
      <c r="F46" s="83" t="s">
        <v>347</v>
      </c>
      <c r="G46" s="73" t="s">
        <v>34</v>
      </c>
      <c r="H46" s="73" t="s">
        <v>348</v>
      </c>
      <c r="I46" s="73" t="s">
        <v>35</v>
      </c>
      <c r="J46" s="73" t="s">
        <v>374</v>
      </c>
      <c r="K46" s="73" t="s">
        <v>70</v>
      </c>
      <c r="L46" s="73" t="s">
        <v>37</v>
      </c>
      <c r="M46" s="73"/>
      <c r="N46" s="73"/>
      <c r="X46" s="73"/>
      <c r="Y46" s="73"/>
      <c r="Z46" s="73">
        <v>3174</v>
      </c>
      <c r="AA46" s="74">
        <v>45644</v>
      </c>
      <c r="AB46" s="73" t="s">
        <v>49</v>
      </c>
      <c r="AC46" s="73" t="s">
        <v>72</v>
      </c>
      <c r="AD46" s="95" t="s">
        <v>100</v>
      </c>
      <c r="AE46" s="73"/>
      <c r="AF46" s="73"/>
      <c r="AG46" s="73"/>
      <c r="AH46" s="73"/>
      <c r="AI46" s="105"/>
      <c r="AJ46" s="105"/>
      <c r="AK46" s="105"/>
      <c r="AL46" s="105"/>
      <c r="AM46" s="105"/>
      <c r="AN46" s="107">
        <f>+NETWORKDAYS(C46,AA46)</f>
        <v>23</v>
      </c>
      <c r="AO46" s="108">
        <f t="shared" si="0"/>
        <v>23</v>
      </c>
    </row>
    <row r="47" spans="1:41" ht="15" customHeight="1" x14ac:dyDescent="0.2">
      <c r="AN47" s="96" t="s">
        <v>176</v>
      </c>
      <c r="AO47" s="97">
        <f>SUM(AO3:AO46)</f>
        <v>3345</v>
      </c>
    </row>
    <row r="48" spans="1:41" ht="15" customHeight="1" thickBot="1" x14ac:dyDescent="0.25">
      <c r="AN48" s="98" t="s">
        <v>177</v>
      </c>
      <c r="AO48" s="99">
        <f>+AVERAGE(AO3:AO46)</f>
        <v>76.022727272727266</v>
      </c>
    </row>
  </sheetData>
  <autoFilter ref="A2:AP48" xr:uid="{00000000-0009-0000-0000-000000000000}"/>
  <mergeCells count="7">
    <mergeCell ref="AE1:AF1"/>
    <mergeCell ref="AG1:AH1"/>
    <mergeCell ref="AN1:AN2"/>
    <mergeCell ref="AO1:AO2"/>
    <mergeCell ref="AP1:AP2"/>
    <mergeCell ref="AL1:AM1"/>
    <mergeCell ref="AI1:AK1"/>
  </mergeCells>
  <pageMargins left="0.7" right="0.7" top="0.75" bottom="0.75" header="0" footer="0"/>
  <pageSetup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xr:uid="{00000000-0002-0000-0000-000000000000}">
          <x14:formula1>
            <xm:f>'C:\Users\lmalarcon\Downloads\[BASE DE DATOS SOLICITUDES CONCESIONES DE AGUA 2020 A 2025 (1).xlsx]VALIDACION'!#REF!</xm:f>
          </x14:formula1>
          <xm:sqref>V5</xm:sqref>
        </x14:dataValidation>
        <x14:dataValidation type="list" allowBlank="1" xr:uid="{00000000-0002-0000-0000-000001000000}">
          <x14:formula1>
            <xm:f>'C:\Users\lmalarcon\Documents\INFORMES DE GESTION\INFORME DE GESTION 2024\INDICADORES 2024\[BASE DE DATOS SOLICITUDES CONCESIONES DE AGUA 2020 A 2024 corrección indicador 21.8.2025.xlsx]VALIDACION'!#REF!</xm:f>
          </x14:formula1>
          <xm:sqref>L3:L46 AB3:AB46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selection activeCell="A4" sqref="A4"/>
    </sheetView>
  </sheetViews>
  <sheetFormatPr baseColWidth="10" defaultColWidth="9.140625" defaultRowHeight="12.75" x14ac:dyDescent="0.2"/>
  <cols>
    <col min="1" max="1" width="9.140625" style="23"/>
    <col min="2" max="2" width="14.42578125" style="23" customWidth="1"/>
    <col min="3" max="3" width="53.140625" style="23" bestFit="1" customWidth="1"/>
    <col min="4" max="4" width="24.28515625" style="23" customWidth="1"/>
    <col min="5" max="5" width="12.7109375" style="23" customWidth="1"/>
    <col min="6" max="6" width="28.85546875" style="23" bestFit="1" customWidth="1"/>
    <col min="7" max="7" width="14.85546875" style="23" customWidth="1"/>
    <col min="8" max="8" width="16.7109375" style="23" customWidth="1"/>
    <col min="9" max="10" width="23.5703125" style="23" customWidth="1"/>
    <col min="11" max="11" width="17.85546875" style="23" customWidth="1"/>
  </cols>
  <sheetData>
    <row r="1" spans="1:11" s="21" customFormat="1" ht="51" customHeight="1" x14ac:dyDescent="0.2">
      <c r="A1" s="22" t="s">
        <v>38</v>
      </c>
      <c r="B1" s="1" t="s">
        <v>1</v>
      </c>
      <c r="C1" s="1" t="s">
        <v>117</v>
      </c>
      <c r="D1" s="1" t="s">
        <v>118</v>
      </c>
      <c r="E1" s="1" t="s">
        <v>6</v>
      </c>
      <c r="F1" s="1" t="s">
        <v>7</v>
      </c>
      <c r="G1" s="1" t="s">
        <v>25</v>
      </c>
      <c r="H1" s="2" t="s">
        <v>26</v>
      </c>
      <c r="I1" s="1" t="s">
        <v>27</v>
      </c>
      <c r="J1" s="1" t="s">
        <v>28</v>
      </c>
      <c r="K1" s="1" t="s">
        <v>29</v>
      </c>
    </row>
    <row r="2" spans="1:11" x14ac:dyDescent="0.2">
      <c r="A2" s="23">
        <v>1</v>
      </c>
      <c r="B2" s="25" t="s">
        <v>119</v>
      </c>
      <c r="C2" s="25" t="s">
        <v>104</v>
      </c>
      <c r="D2" s="23" t="s">
        <v>120</v>
      </c>
      <c r="E2" s="23" t="s">
        <v>59</v>
      </c>
      <c r="F2" s="23" t="s">
        <v>93</v>
      </c>
      <c r="G2" s="23">
        <v>2296</v>
      </c>
      <c r="H2" s="24">
        <v>45175</v>
      </c>
      <c r="I2" s="24">
        <v>45189</v>
      </c>
      <c r="J2" s="23" t="s">
        <v>60</v>
      </c>
      <c r="K2" s="24">
        <v>45211</v>
      </c>
    </row>
    <row r="3" spans="1:11" x14ac:dyDescent="0.2">
      <c r="A3" s="23">
        <v>2</v>
      </c>
      <c r="B3" s="25" t="s">
        <v>121</v>
      </c>
      <c r="C3" s="25" t="s">
        <v>122</v>
      </c>
      <c r="D3" s="23" t="s">
        <v>123</v>
      </c>
      <c r="E3" s="23" t="s">
        <v>59</v>
      </c>
      <c r="F3" s="23" t="s">
        <v>124</v>
      </c>
      <c r="G3" s="23">
        <v>2583</v>
      </c>
      <c r="H3" s="24">
        <v>45203</v>
      </c>
      <c r="I3" s="24">
        <v>45211</v>
      </c>
      <c r="J3" s="23" t="s">
        <v>60</v>
      </c>
      <c r="K3" s="24">
        <v>45240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00"/>
  <sheetViews>
    <sheetView workbookViewId="0"/>
  </sheetViews>
  <sheetFormatPr baseColWidth="10" defaultColWidth="14.42578125" defaultRowHeight="15" customHeight="1" x14ac:dyDescent="0.2"/>
  <cols>
    <col min="1" max="2" width="10" customWidth="1"/>
    <col min="3" max="3" width="5.28515625" customWidth="1"/>
    <col min="4" max="4" width="13" customWidth="1"/>
    <col min="5" max="5" width="15.140625" customWidth="1"/>
    <col min="6" max="6" width="5.42578125" customWidth="1"/>
    <col min="7" max="7" width="60.85546875" customWidth="1"/>
    <col min="8" max="8" width="11.42578125" customWidth="1"/>
    <col min="9" max="9" width="10" customWidth="1"/>
    <col min="10" max="10" width="15.85546875" customWidth="1"/>
    <col min="11" max="11" width="16.7109375" customWidth="1"/>
    <col min="12" max="12" width="48.28515625" customWidth="1"/>
    <col min="13" max="26" width="10" customWidth="1"/>
  </cols>
  <sheetData>
    <row r="1" spans="1:12" ht="12.75" customHeight="1" x14ac:dyDescent="0.2">
      <c r="A1" s="4" t="s">
        <v>125</v>
      </c>
      <c r="B1" s="4" t="s">
        <v>126</v>
      </c>
      <c r="C1" s="5"/>
      <c r="D1" s="6" t="s">
        <v>37</v>
      </c>
      <c r="E1" s="6" t="s">
        <v>48</v>
      </c>
      <c r="F1" s="5"/>
      <c r="G1" s="7" t="s">
        <v>127</v>
      </c>
      <c r="H1" s="7" t="s">
        <v>128</v>
      </c>
      <c r="I1" s="5"/>
      <c r="L1" s="8" t="s">
        <v>129</v>
      </c>
    </row>
    <row r="2" spans="1:12" ht="12.75" customHeight="1" x14ac:dyDescent="0.2">
      <c r="A2" s="3">
        <v>2011</v>
      </c>
      <c r="B2" s="3">
        <v>7</v>
      </c>
      <c r="C2" s="9"/>
      <c r="D2" s="10" t="e">
        <f>COUNTIF(#REF!,"CONCESION DE AGUA SUPERFICIAL")</f>
        <v>#REF!</v>
      </c>
      <c r="E2" s="10" t="e">
        <f>COUNTIF(#REF!,"CONCESION DE AGUA SUBTERRANEA")</f>
        <v>#REF!</v>
      </c>
      <c r="G2" s="11" t="s">
        <v>69</v>
      </c>
      <c r="H2" s="12" t="e">
        <f>COUNTIF(#REF!,"CON APROBACION DE CAUDAL")</f>
        <v>#REF!</v>
      </c>
      <c r="I2" s="13" t="s">
        <v>130</v>
      </c>
      <c r="L2" s="14" t="s">
        <v>41</v>
      </c>
    </row>
    <row r="3" spans="1:12" ht="12.75" customHeight="1" x14ac:dyDescent="0.2">
      <c r="A3" s="3">
        <v>2012</v>
      </c>
      <c r="B3" s="3">
        <v>22</v>
      </c>
      <c r="C3" s="9"/>
      <c r="G3" s="11" t="s">
        <v>131</v>
      </c>
      <c r="H3" s="12" t="e">
        <f>COUNTIF(#REF!,"CON APROBACION DE CAUDAL RESOLUCION REVOCADA")</f>
        <v>#REF!</v>
      </c>
      <c r="I3" s="13" t="s">
        <v>130</v>
      </c>
      <c r="L3" s="14" t="s">
        <v>49</v>
      </c>
    </row>
    <row r="4" spans="1:12" ht="12.75" customHeight="1" x14ac:dyDescent="0.2">
      <c r="A4" s="3">
        <v>2013</v>
      </c>
      <c r="B4" s="3">
        <v>31</v>
      </c>
      <c r="C4" s="9"/>
      <c r="D4" s="15" t="s">
        <v>41</v>
      </c>
      <c r="E4" s="15" t="s">
        <v>49</v>
      </c>
      <c r="G4" s="11" t="s">
        <v>66</v>
      </c>
      <c r="H4" s="12" t="e">
        <f>COUNTIF(#REF!,"CON APROBACION DE CAUDAL Y PLANOS")</f>
        <v>#REF!</v>
      </c>
      <c r="I4" s="13" t="s">
        <v>130</v>
      </c>
      <c r="L4" s="14" t="s">
        <v>132</v>
      </c>
    </row>
    <row r="5" spans="1:12" ht="12.75" customHeight="1" x14ac:dyDescent="0.2">
      <c r="A5" s="3">
        <v>2014</v>
      </c>
      <c r="B5" s="3">
        <v>72</v>
      </c>
      <c r="C5" s="9"/>
      <c r="D5" s="10" t="e">
        <f>SUM(H2:H7:H11:H13)</f>
        <v>#REF!</v>
      </c>
      <c r="E5" s="10" t="e">
        <f>SUM(H14:H17)</f>
        <v>#REF!</v>
      </c>
      <c r="G5" s="11" t="s">
        <v>133</v>
      </c>
      <c r="H5" s="12" t="e">
        <f>COUNTIF(#REF!,"CON APROBACION DE CAUDAL, PLANOS Y OBRAS")</f>
        <v>#REF!</v>
      </c>
      <c r="I5" s="13" t="s">
        <v>130</v>
      </c>
      <c r="L5" s="14" t="s">
        <v>109</v>
      </c>
    </row>
    <row r="6" spans="1:12" ht="12.75" customHeight="1" x14ac:dyDescent="0.2">
      <c r="A6" s="3">
        <v>2015</v>
      </c>
      <c r="B6" s="3">
        <v>150</v>
      </c>
      <c r="C6" s="9"/>
      <c r="G6" s="11" t="s">
        <v>68</v>
      </c>
      <c r="H6" s="12" t="e">
        <f>COUNTIF(#REF!,"CON APROBACION DE PLANOS")</f>
        <v>#REF!</v>
      </c>
      <c r="I6" s="13" t="s">
        <v>130</v>
      </c>
      <c r="L6" s="14" t="s">
        <v>88</v>
      </c>
    </row>
    <row r="7" spans="1:12" ht="12.75" customHeight="1" x14ac:dyDescent="0.2">
      <c r="A7" s="3">
        <v>2016</v>
      </c>
      <c r="B7" s="3">
        <v>89</v>
      </c>
      <c r="C7" s="9"/>
      <c r="G7" s="11" t="s">
        <v>67</v>
      </c>
      <c r="H7" s="12" t="e">
        <f>COUNTIF(#REF!,"CON APROBACION DE PLANOS Y OBRAS")</f>
        <v>#REF!</v>
      </c>
      <c r="I7" s="13" t="s">
        <v>130</v>
      </c>
    </row>
    <row r="8" spans="1:12" ht="12.75" customHeight="1" x14ac:dyDescent="0.2">
      <c r="A8" s="3">
        <v>2017</v>
      </c>
      <c r="B8" s="3">
        <v>92</v>
      </c>
      <c r="C8" s="9"/>
      <c r="G8" s="11" t="s">
        <v>134</v>
      </c>
      <c r="H8" s="12" t="e">
        <f>COUNTIF(#REF!,"CON EVALUACION TECNICA Y JURIDICA")</f>
        <v>#REF!</v>
      </c>
      <c r="I8" s="13" t="s">
        <v>130</v>
      </c>
    </row>
    <row r="9" spans="1:12" ht="12.75" customHeight="1" x14ac:dyDescent="0.2">
      <c r="A9" s="3">
        <v>2018</v>
      </c>
      <c r="B9" s="3">
        <v>84</v>
      </c>
      <c r="C9" s="9"/>
      <c r="G9" s="11" t="s">
        <v>135</v>
      </c>
      <c r="H9" s="12" t="e">
        <f>COUNTIF(#REF!,"CON RESOLUCION DE ARCHIVO")</f>
        <v>#REF!</v>
      </c>
      <c r="I9" s="13"/>
    </row>
    <row r="10" spans="1:12" ht="12.75" customHeight="1" x14ac:dyDescent="0.2">
      <c r="A10" s="3">
        <v>2019</v>
      </c>
      <c r="B10" s="3">
        <v>53</v>
      </c>
      <c r="C10" s="9"/>
      <c r="G10" s="11" t="s">
        <v>136</v>
      </c>
      <c r="H10" s="12" t="e">
        <f>COUNTIF(#REF!,"CON RESOLUCION DE ARCHIVO CON RECURSO DE REPOSICION")</f>
        <v>#REF!</v>
      </c>
    </row>
    <row r="11" spans="1:12" ht="12.75" customHeight="1" x14ac:dyDescent="0.2">
      <c r="A11" s="16" t="s">
        <v>137</v>
      </c>
      <c r="B11" s="17">
        <f>COUNT(#REF!)</f>
        <v>0</v>
      </c>
      <c r="C11" s="9"/>
      <c r="G11" s="11" t="s">
        <v>138</v>
      </c>
      <c r="H11" s="12" t="e">
        <f>COUNTIF(#REF!,"CON RESOLUCION DE CAMBIO DE TITULAR")</f>
        <v>#REF!</v>
      </c>
      <c r="I11" s="13" t="s">
        <v>130</v>
      </c>
    </row>
    <row r="12" spans="1:12" ht="12.75" customHeight="1" x14ac:dyDescent="0.2">
      <c r="G12" s="11" t="s">
        <v>139</v>
      </c>
      <c r="H12" s="12" t="e">
        <f>COUNTIF(#REF!,"CON RESOLUCION DE CESION")</f>
        <v>#REF!</v>
      </c>
      <c r="I12" s="13" t="s">
        <v>130</v>
      </c>
    </row>
    <row r="13" spans="1:12" ht="12.75" customHeight="1" x14ac:dyDescent="0.2">
      <c r="G13" s="11" t="s">
        <v>140</v>
      </c>
      <c r="H13" s="12" t="e">
        <f>COUNTIF(#REF!,"CON RESOLUCION DE MODIFICACION")</f>
        <v>#REF!</v>
      </c>
      <c r="I13" s="13" t="s">
        <v>130</v>
      </c>
    </row>
    <row r="14" spans="1:12" ht="12.75" customHeight="1" x14ac:dyDescent="0.2">
      <c r="G14" s="11" t="s">
        <v>141</v>
      </c>
      <c r="H14" s="12" t="e">
        <f>COUNTIF(#REF!,"CON RESOLUCION DE NEGACION")</f>
        <v>#REF!</v>
      </c>
    </row>
    <row r="15" spans="1:12" ht="12.75" customHeight="1" x14ac:dyDescent="0.2">
      <c r="G15" s="11" t="s">
        <v>142</v>
      </c>
      <c r="H15" s="12" t="e">
        <f>COUNTIF(#REF!,"CON RESOLUCION DE NEGACION CON APROBACION DE CAUDAL")</f>
        <v>#REF!</v>
      </c>
    </row>
    <row r="16" spans="1:12" ht="12.75" customHeight="1" x14ac:dyDescent="0.2">
      <c r="G16" s="11" t="s">
        <v>64</v>
      </c>
      <c r="H16" s="12" t="e">
        <f>COUNTIF(#REF!,"CON RESOLUCION DE NEGACION Y ARCHIVO")</f>
        <v>#REF!</v>
      </c>
    </row>
    <row r="17" spans="7:8" ht="12.75" customHeight="1" x14ac:dyDescent="0.2">
      <c r="G17" s="11" t="s">
        <v>143</v>
      </c>
      <c r="H17" s="12" t="e">
        <f>COUNTIF(#REF!,"CON RESOLUCION DE NEGACION CON RECURSO DE REPOSICION")</f>
        <v>#REF!</v>
      </c>
    </row>
    <row r="18" spans="7:8" ht="12.75" customHeight="1" x14ac:dyDescent="0.2">
      <c r="G18" s="11" t="s">
        <v>95</v>
      </c>
      <c r="H18" s="12" t="e">
        <f>COUNTIF(#REF!,"CON RESOLUCION DE TERMINACION")</f>
        <v>#REF!</v>
      </c>
    </row>
    <row r="19" spans="7:8" ht="12.75" customHeight="1" x14ac:dyDescent="0.2">
      <c r="G19" s="11" t="s">
        <v>44</v>
      </c>
      <c r="H19" s="12" t="e">
        <f>COUNTIF(#REF!,"EN ESPERA DE REQUERIMIENTO")</f>
        <v>#REF!</v>
      </c>
    </row>
    <row r="20" spans="7:8" ht="12.75" customHeight="1" x14ac:dyDescent="0.2">
      <c r="G20" s="11" t="s">
        <v>108</v>
      </c>
      <c r="H20" s="12" t="e">
        <f>COUNTIF(#REF!,"EN EVALUACION TECNICA")</f>
        <v>#REF!</v>
      </c>
    </row>
    <row r="21" spans="7:8" ht="12.75" customHeight="1" x14ac:dyDescent="0.2">
      <c r="G21" s="11" t="s">
        <v>113</v>
      </c>
      <c r="H21" s="12" t="e">
        <f>COUNTIF(#REF!,"PARA EVALUACION JURIDICA")</f>
        <v>#REF!</v>
      </c>
    </row>
    <row r="22" spans="7:8" ht="12.75" customHeight="1" x14ac:dyDescent="0.2">
      <c r="G22" s="11" t="s">
        <v>144</v>
      </c>
      <c r="H22" s="12" t="e">
        <f>COUNTIF(#REF!,"PARA EVALUACION TECNICA SGA")</f>
        <v>#REF!</v>
      </c>
    </row>
    <row r="23" spans="7:8" ht="12.75" customHeight="1" x14ac:dyDescent="0.2">
      <c r="G23" s="11" t="s">
        <v>110</v>
      </c>
      <c r="H23" s="12" t="e">
        <f>COUNTIF(#REF!,"PARA VISITA DE REGULACION")</f>
        <v>#REF!</v>
      </c>
    </row>
    <row r="24" spans="7:8" ht="12.75" customHeight="1" x14ac:dyDescent="0.2">
      <c r="G24" s="11" t="s">
        <v>88</v>
      </c>
      <c r="H24" s="12" t="e">
        <f>COUNTIF(#REF!,"TRAMITE DEVUELTO")</f>
        <v>#REF!</v>
      </c>
    </row>
    <row r="25" spans="7:8" ht="12.75" customHeight="1" x14ac:dyDescent="0.2">
      <c r="G25" s="11" t="s">
        <v>145</v>
      </c>
      <c r="H25" s="12" t="e">
        <f>COUNTIF(#REF!,"TRAMITE DEVUELTO 2018")</f>
        <v>#REF!</v>
      </c>
    </row>
    <row r="26" spans="7:8" ht="12.75" customHeight="1" x14ac:dyDescent="0.2">
      <c r="G26" s="11" t="s">
        <v>146</v>
      </c>
      <c r="H26" s="12" t="e">
        <f>COUNTIF(#REF!,"TRAMITE DEVUELTO 2019")</f>
        <v>#REF!</v>
      </c>
    </row>
    <row r="27" spans="7:8" ht="12.75" customHeight="1" x14ac:dyDescent="0.2">
      <c r="G27" s="11" t="s">
        <v>147</v>
      </c>
      <c r="H27" s="12">
        <v>1</v>
      </c>
    </row>
    <row r="28" spans="7:8" ht="12.75" customHeight="1" x14ac:dyDescent="0.2">
      <c r="G28" s="16" t="s">
        <v>148</v>
      </c>
      <c r="H28" s="17" t="e">
        <f>SUM(H2:H27)</f>
        <v>#REF!</v>
      </c>
    </row>
    <row r="29" spans="7:8" ht="12.75" customHeight="1" x14ac:dyDescent="0.2">
      <c r="H29" s="9"/>
    </row>
    <row r="30" spans="7:8" ht="12.75" customHeight="1" x14ac:dyDescent="0.2">
      <c r="H30" s="9"/>
    </row>
    <row r="31" spans="7:8" ht="12.75" customHeight="1" x14ac:dyDescent="0.2">
      <c r="H31" s="9"/>
    </row>
    <row r="32" spans="7:8" ht="12.75" customHeight="1" x14ac:dyDescent="0.2">
      <c r="H32" s="9"/>
    </row>
    <row r="33" spans="8:8" ht="12.75" customHeight="1" x14ac:dyDescent="0.2">
      <c r="H33" s="9"/>
    </row>
    <row r="34" spans="8:8" ht="12.75" customHeight="1" x14ac:dyDescent="0.2">
      <c r="H34" s="9"/>
    </row>
    <row r="35" spans="8:8" ht="12.75" customHeight="1" x14ac:dyDescent="0.2">
      <c r="H35" s="9"/>
    </row>
    <row r="36" spans="8:8" ht="12.75" customHeight="1" x14ac:dyDescent="0.2">
      <c r="H36" s="9"/>
    </row>
    <row r="37" spans="8:8" ht="12.75" customHeight="1" x14ac:dyDescent="0.2">
      <c r="H37" s="9"/>
    </row>
    <row r="38" spans="8:8" ht="12.75" customHeight="1" x14ac:dyDescent="0.2">
      <c r="H38" s="9"/>
    </row>
    <row r="39" spans="8:8" ht="12.75" customHeight="1" x14ac:dyDescent="0.2">
      <c r="H39" s="9"/>
    </row>
    <row r="40" spans="8:8" ht="12.75" customHeight="1" x14ac:dyDescent="0.2">
      <c r="H40" s="9"/>
    </row>
    <row r="41" spans="8:8" ht="12.75" customHeight="1" x14ac:dyDescent="0.2">
      <c r="H41" s="9"/>
    </row>
    <row r="42" spans="8:8" ht="12.75" customHeight="1" x14ac:dyDescent="0.2">
      <c r="H42" s="9"/>
    </row>
    <row r="43" spans="8:8" ht="12.75" customHeight="1" x14ac:dyDescent="0.2">
      <c r="H43" s="9"/>
    </row>
    <row r="44" spans="8:8" ht="12.75" customHeight="1" x14ac:dyDescent="0.2">
      <c r="H44" s="9"/>
    </row>
    <row r="45" spans="8:8" ht="12.75" customHeight="1" x14ac:dyDescent="0.2">
      <c r="H45" s="9"/>
    </row>
    <row r="46" spans="8:8" ht="12.75" customHeight="1" x14ac:dyDescent="0.2">
      <c r="H46" s="9"/>
    </row>
    <row r="47" spans="8:8" ht="12.75" customHeight="1" x14ac:dyDescent="0.2">
      <c r="H47" s="9"/>
    </row>
    <row r="48" spans="8:8" ht="12.75" customHeight="1" x14ac:dyDescent="0.2">
      <c r="H48" s="9"/>
    </row>
    <row r="49" spans="8:8" ht="12.75" customHeight="1" x14ac:dyDescent="0.2">
      <c r="H49" s="9"/>
    </row>
    <row r="50" spans="8:8" ht="12.75" customHeight="1" x14ac:dyDescent="0.2">
      <c r="H50" s="9"/>
    </row>
    <row r="51" spans="8:8" ht="12.75" customHeight="1" x14ac:dyDescent="0.2">
      <c r="H51" s="9"/>
    </row>
    <row r="52" spans="8:8" ht="12.75" customHeight="1" x14ac:dyDescent="0.2">
      <c r="H52" s="9"/>
    </row>
    <row r="53" spans="8:8" ht="12.75" customHeight="1" x14ac:dyDescent="0.2">
      <c r="H53" s="9"/>
    </row>
    <row r="54" spans="8:8" ht="12.75" customHeight="1" x14ac:dyDescent="0.2">
      <c r="H54" s="9"/>
    </row>
    <row r="55" spans="8:8" ht="12.75" customHeight="1" x14ac:dyDescent="0.2">
      <c r="H55" s="9"/>
    </row>
    <row r="56" spans="8:8" ht="12.75" customHeight="1" x14ac:dyDescent="0.2">
      <c r="H56" s="9"/>
    </row>
    <row r="57" spans="8:8" ht="12.75" customHeight="1" x14ac:dyDescent="0.2">
      <c r="H57" s="9"/>
    </row>
    <row r="58" spans="8:8" ht="12.75" customHeight="1" x14ac:dyDescent="0.2">
      <c r="H58" s="9"/>
    </row>
    <row r="59" spans="8:8" ht="12.75" customHeight="1" x14ac:dyDescent="0.2">
      <c r="H59" s="9"/>
    </row>
    <row r="60" spans="8:8" ht="12.75" customHeight="1" x14ac:dyDescent="0.2">
      <c r="H60" s="9"/>
    </row>
    <row r="61" spans="8:8" ht="12.75" customHeight="1" x14ac:dyDescent="0.2">
      <c r="H61" s="9"/>
    </row>
    <row r="62" spans="8:8" ht="12.75" customHeight="1" x14ac:dyDescent="0.2">
      <c r="H62" s="9"/>
    </row>
    <row r="63" spans="8:8" ht="12.75" customHeight="1" x14ac:dyDescent="0.2">
      <c r="H63" s="9"/>
    </row>
    <row r="64" spans="8:8" ht="12.75" customHeight="1" x14ac:dyDescent="0.2">
      <c r="H64" s="9"/>
    </row>
    <row r="65" spans="8:8" ht="12.75" customHeight="1" x14ac:dyDescent="0.2">
      <c r="H65" s="9"/>
    </row>
    <row r="66" spans="8:8" ht="12.75" customHeight="1" x14ac:dyDescent="0.2">
      <c r="H66" s="9"/>
    </row>
    <row r="67" spans="8:8" ht="12.75" customHeight="1" x14ac:dyDescent="0.2">
      <c r="H67" s="9"/>
    </row>
    <row r="68" spans="8:8" ht="12.75" customHeight="1" x14ac:dyDescent="0.2">
      <c r="H68" s="9"/>
    </row>
    <row r="69" spans="8:8" ht="12.75" customHeight="1" x14ac:dyDescent="0.2">
      <c r="H69" s="9"/>
    </row>
    <row r="70" spans="8:8" ht="12.75" customHeight="1" x14ac:dyDescent="0.2">
      <c r="H70" s="9"/>
    </row>
    <row r="71" spans="8:8" ht="12.75" customHeight="1" x14ac:dyDescent="0.2">
      <c r="H71" s="9"/>
    </row>
    <row r="72" spans="8:8" ht="12.75" customHeight="1" x14ac:dyDescent="0.2">
      <c r="H72" s="9"/>
    </row>
    <row r="73" spans="8:8" ht="12.75" customHeight="1" x14ac:dyDescent="0.2">
      <c r="H73" s="9"/>
    </row>
    <row r="74" spans="8:8" ht="12.75" customHeight="1" x14ac:dyDescent="0.2">
      <c r="H74" s="9"/>
    </row>
    <row r="75" spans="8:8" ht="12.75" customHeight="1" x14ac:dyDescent="0.2">
      <c r="H75" s="9"/>
    </row>
    <row r="76" spans="8:8" ht="12.75" customHeight="1" x14ac:dyDescent="0.2">
      <c r="H76" s="9"/>
    </row>
    <row r="77" spans="8:8" ht="12.75" customHeight="1" x14ac:dyDescent="0.2">
      <c r="H77" s="9"/>
    </row>
    <row r="78" spans="8:8" ht="12.75" customHeight="1" x14ac:dyDescent="0.2">
      <c r="H78" s="9"/>
    </row>
    <row r="79" spans="8:8" ht="12.75" customHeight="1" x14ac:dyDescent="0.2">
      <c r="H79" s="9"/>
    </row>
    <row r="80" spans="8:8" ht="12.75" customHeight="1" x14ac:dyDescent="0.2">
      <c r="H80" s="9"/>
    </row>
    <row r="81" spans="8:8" ht="12.75" customHeight="1" x14ac:dyDescent="0.2">
      <c r="H81" s="9"/>
    </row>
    <row r="82" spans="8:8" ht="12.75" customHeight="1" x14ac:dyDescent="0.2">
      <c r="H82" s="9"/>
    </row>
    <row r="83" spans="8:8" ht="12.75" customHeight="1" x14ac:dyDescent="0.2">
      <c r="H83" s="9"/>
    </row>
    <row r="84" spans="8:8" ht="12.75" customHeight="1" x14ac:dyDescent="0.2">
      <c r="H84" s="9"/>
    </row>
    <row r="85" spans="8:8" ht="12.75" customHeight="1" x14ac:dyDescent="0.2">
      <c r="H85" s="9"/>
    </row>
    <row r="86" spans="8:8" ht="12.75" customHeight="1" x14ac:dyDescent="0.2">
      <c r="H86" s="9"/>
    </row>
    <row r="87" spans="8:8" ht="12.75" customHeight="1" x14ac:dyDescent="0.2">
      <c r="H87" s="9"/>
    </row>
    <row r="88" spans="8:8" ht="12.75" customHeight="1" x14ac:dyDescent="0.2">
      <c r="H88" s="9"/>
    </row>
    <row r="89" spans="8:8" ht="12.75" customHeight="1" x14ac:dyDescent="0.2">
      <c r="H89" s="9"/>
    </row>
    <row r="90" spans="8:8" ht="12.75" customHeight="1" x14ac:dyDescent="0.2">
      <c r="H90" s="9"/>
    </row>
    <row r="91" spans="8:8" ht="12.75" customHeight="1" x14ac:dyDescent="0.2">
      <c r="H91" s="9"/>
    </row>
    <row r="92" spans="8:8" ht="12.75" customHeight="1" x14ac:dyDescent="0.2">
      <c r="H92" s="9"/>
    </row>
    <row r="93" spans="8:8" ht="12.75" customHeight="1" x14ac:dyDescent="0.2">
      <c r="H93" s="9"/>
    </row>
    <row r="94" spans="8:8" ht="12.75" customHeight="1" x14ac:dyDescent="0.2">
      <c r="H94" s="9"/>
    </row>
    <row r="95" spans="8:8" ht="12.75" customHeight="1" x14ac:dyDescent="0.2">
      <c r="H95" s="9"/>
    </row>
    <row r="96" spans="8:8" ht="12.75" customHeight="1" x14ac:dyDescent="0.2">
      <c r="H96" s="9"/>
    </row>
    <row r="97" spans="8:8" ht="12.75" customHeight="1" x14ac:dyDescent="0.2">
      <c r="H97" s="9"/>
    </row>
    <row r="98" spans="8:8" ht="12.75" customHeight="1" x14ac:dyDescent="0.2">
      <c r="H98" s="9"/>
    </row>
    <row r="99" spans="8:8" ht="12.75" customHeight="1" x14ac:dyDescent="0.2">
      <c r="H99" s="9"/>
    </row>
    <row r="100" spans="8:8" ht="12.75" customHeight="1" x14ac:dyDescent="0.2">
      <c r="H100" s="9"/>
    </row>
    <row r="101" spans="8:8" ht="12.75" customHeight="1" x14ac:dyDescent="0.2">
      <c r="H101" s="9"/>
    </row>
    <row r="102" spans="8:8" ht="12.75" customHeight="1" x14ac:dyDescent="0.2">
      <c r="H102" s="9"/>
    </row>
    <row r="103" spans="8:8" ht="12.75" customHeight="1" x14ac:dyDescent="0.2">
      <c r="H103" s="9"/>
    </row>
    <row r="104" spans="8:8" ht="12.75" customHeight="1" x14ac:dyDescent="0.2">
      <c r="H104" s="9"/>
    </row>
    <row r="105" spans="8:8" ht="12.75" customHeight="1" x14ac:dyDescent="0.2">
      <c r="H105" s="9"/>
    </row>
    <row r="106" spans="8:8" ht="12.75" customHeight="1" x14ac:dyDescent="0.2">
      <c r="H106" s="9"/>
    </row>
    <row r="107" spans="8:8" ht="12.75" customHeight="1" x14ac:dyDescent="0.2">
      <c r="H107" s="9"/>
    </row>
    <row r="108" spans="8:8" ht="12.75" customHeight="1" x14ac:dyDescent="0.2">
      <c r="H108" s="9"/>
    </row>
    <row r="109" spans="8:8" ht="12.75" customHeight="1" x14ac:dyDescent="0.2">
      <c r="H109" s="9"/>
    </row>
    <row r="110" spans="8:8" ht="12.75" customHeight="1" x14ac:dyDescent="0.2">
      <c r="H110" s="9"/>
    </row>
    <row r="111" spans="8:8" ht="12.75" customHeight="1" x14ac:dyDescent="0.2">
      <c r="H111" s="9"/>
    </row>
    <row r="112" spans="8:8" ht="12.75" customHeight="1" x14ac:dyDescent="0.2">
      <c r="H112" s="9"/>
    </row>
    <row r="113" spans="8:8" ht="12.75" customHeight="1" x14ac:dyDescent="0.2">
      <c r="H113" s="9"/>
    </row>
    <row r="114" spans="8:8" ht="12.75" customHeight="1" x14ac:dyDescent="0.2">
      <c r="H114" s="9"/>
    </row>
    <row r="115" spans="8:8" ht="12.75" customHeight="1" x14ac:dyDescent="0.2">
      <c r="H115" s="9"/>
    </row>
    <row r="116" spans="8:8" ht="12.75" customHeight="1" x14ac:dyDescent="0.2">
      <c r="H116" s="9"/>
    </row>
    <row r="117" spans="8:8" ht="12.75" customHeight="1" x14ac:dyDescent="0.2">
      <c r="H117" s="9"/>
    </row>
    <row r="118" spans="8:8" ht="12.75" customHeight="1" x14ac:dyDescent="0.2">
      <c r="H118" s="9"/>
    </row>
    <row r="119" spans="8:8" ht="12.75" customHeight="1" x14ac:dyDescent="0.2">
      <c r="H119" s="9"/>
    </row>
    <row r="120" spans="8:8" ht="12.75" customHeight="1" x14ac:dyDescent="0.2">
      <c r="H120" s="9"/>
    </row>
    <row r="121" spans="8:8" ht="12.75" customHeight="1" x14ac:dyDescent="0.2">
      <c r="H121" s="9"/>
    </row>
    <row r="122" spans="8:8" ht="12.75" customHeight="1" x14ac:dyDescent="0.2">
      <c r="H122" s="9"/>
    </row>
    <row r="123" spans="8:8" ht="12.75" customHeight="1" x14ac:dyDescent="0.2">
      <c r="H123" s="9"/>
    </row>
    <row r="124" spans="8:8" ht="12.75" customHeight="1" x14ac:dyDescent="0.2">
      <c r="H124" s="9"/>
    </row>
    <row r="125" spans="8:8" ht="12.75" customHeight="1" x14ac:dyDescent="0.2">
      <c r="H125" s="9"/>
    </row>
    <row r="126" spans="8:8" ht="12.75" customHeight="1" x14ac:dyDescent="0.2">
      <c r="H126" s="9"/>
    </row>
    <row r="127" spans="8:8" ht="12.75" customHeight="1" x14ac:dyDescent="0.2">
      <c r="H127" s="9"/>
    </row>
    <row r="128" spans="8:8" ht="12.75" customHeight="1" x14ac:dyDescent="0.2">
      <c r="H128" s="9"/>
    </row>
    <row r="129" spans="8:8" ht="12.75" customHeight="1" x14ac:dyDescent="0.2">
      <c r="H129" s="9"/>
    </row>
    <row r="130" spans="8:8" ht="12.75" customHeight="1" x14ac:dyDescent="0.2">
      <c r="H130" s="9"/>
    </row>
    <row r="131" spans="8:8" ht="12.75" customHeight="1" x14ac:dyDescent="0.2">
      <c r="H131" s="9"/>
    </row>
    <row r="132" spans="8:8" ht="12.75" customHeight="1" x14ac:dyDescent="0.2">
      <c r="H132" s="9"/>
    </row>
    <row r="133" spans="8:8" ht="12.75" customHeight="1" x14ac:dyDescent="0.2">
      <c r="H133" s="9"/>
    </row>
    <row r="134" spans="8:8" ht="12.75" customHeight="1" x14ac:dyDescent="0.2">
      <c r="H134" s="9"/>
    </row>
    <row r="135" spans="8:8" ht="12.75" customHeight="1" x14ac:dyDescent="0.2">
      <c r="H135" s="9"/>
    </row>
    <row r="136" spans="8:8" ht="12.75" customHeight="1" x14ac:dyDescent="0.2">
      <c r="H136" s="9"/>
    </row>
    <row r="137" spans="8:8" ht="12.75" customHeight="1" x14ac:dyDescent="0.2">
      <c r="H137" s="9"/>
    </row>
    <row r="138" spans="8:8" ht="12.75" customHeight="1" x14ac:dyDescent="0.2">
      <c r="H138" s="9"/>
    </row>
    <row r="139" spans="8:8" ht="12.75" customHeight="1" x14ac:dyDescent="0.2">
      <c r="H139" s="9"/>
    </row>
    <row r="140" spans="8:8" ht="12.75" customHeight="1" x14ac:dyDescent="0.2">
      <c r="H140" s="9"/>
    </row>
    <row r="141" spans="8:8" ht="12.75" customHeight="1" x14ac:dyDescent="0.2">
      <c r="H141" s="9"/>
    </row>
    <row r="142" spans="8:8" ht="12.75" customHeight="1" x14ac:dyDescent="0.2">
      <c r="H142" s="9"/>
    </row>
    <row r="143" spans="8:8" ht="12.75" customHeight="1" x14ac:dyDescent="0.2">
      <c r="H143" s="9"/>
    </row>
    <row r="144" spans="8:8" ht="12.75" customHeight="1" x14ac:dyDescent="0.2">
      <c r="H144" s="9"/>
    </row>
    <row r="145" spans="8:8" ht="12.75" customHeight="1" x14ac:dyDescent="0.2">
      <c r="H145" s="9"/>
    </row>
    <row r="146" spans="8:8" ht="12.75" customHeight="1" x14ac:dyDescent="0.2">
      <c r="H146" s="9"/>
    </row>
    <row r="147" spans="8:8" ht="12.75" customHeight="1" x14ac:dyDescent="0.2">
      <c r="H147" s="9"/>
    </row>
    <row r="148" spans="8:8" ht="12.75" customHeight="1" x14ac:dyDescent="0.2">
      <c r="H148" s="9"/>
    </row>
    <row r="149" spans="8:8" ht="12.75" customHeight="1" x14ac:dyDescent="0.2">
      <c r="H149" s="9"/>
    </row>
    <row r="150" spans="8:8" ht="12.75" customHeight="1" x14ac:dyDescent="0.2">
      <c r="H150" s="9"/>
    </row>
    <row r="151" spans="8:8" ht="12.75" customHeight="1" x14ac:dyDescent="0.2">
      <c r="H151" s="9"/>
    </row>
    <row r="152" spans="8:8" ht="12.75" customHeight="1" x14ac:dyDescent="0.2">
      <c r="H152" s="9"/>
    </row>
    <row r="153" spans="8:8" ht="12.75" customHeight="1" x14ac:dyDescent="0.2">
      <c r="H153" s="9"/>
    </row>
    <row r="154" spans="8:8" ht="12.75" customHeight="1" x14ac:dyDescent="0.2">
      <c r="H154" s="9"/>
    </row>
    <row r="155" spans="8:8" ht="12.75" customHeight="1" x14ac:dyDescent="0.2">
      <c r="H155" s="9"/>
    </row>
    <row r="156" spans="8:8" ht="12.75" customHeight="1" x14ac:dyDescent="0.2">
      <c r="H156" s="9"/>
    </row>
    <row r="157" spans="8:8" ht="12.75" customHeight="1" x14ac:dyDescent="0.2">
      <c r="H157" s="9"/>
    </row>
    <row r="158" spans="8:8" ht="12.75" customHeight="1" x14ac:dyDescent="0.2">
      <c r="H158" s="9"/>
    </row>
    <row r="159" spans="8:8" ht="12.75" customHeight="1" x14ac:dyDescent="0.2">
      <c r="H159" s="9"/>
    </row>
    <row r="160" spans="8:8" ht="12.75" customHeight="1" x14ac:dyDescent="0.2">
      <c r="H160" s="9"/>
    </row>
    <row r="161" spans="8:8" ht="12.75" customHeight="1" x14ac:dyDescent="0.2">
      <c r="H161" s="9"/>
    </row>
    <row r="162" spans="8:8" ht="12.75" customHeight="1" x14ac:dyDescent="0.2">
      <c r="H162" s="9"/>
    </row>
    <row r="163" spans="8:8" ht="12.75" customHeight="1" x14ac:dyDescent="0.2">
      <c r="H163" s="9"/>
    </row>
    <row r="164" spans="8:8" ht="12.75" customHeight="1" x14ac:dyDescent="0.2">
      <c r="H164" s="9"/>
    </row>
    <row r="165" spans="8:8" ht="12.75" customHeight="1" x14ac:dyDescent="0.2">
      <c r="H165" s="9"/>
    </row>
    <row r="166" spans="8:8" ht="12.75" customHeight="1" x14ac:dyDescent="0.2">
      <c r="H166" s="9"/>
    </row>
    <row r="167" spans="8:8" ht="12.75" customHeight="1" x14ac:dyDescent="0.2">
      <c r="H167" s="9"/>
    </row>
    <row r="168" spans="8:8" ht="12.75" customHeight="1" x14ac:dyDescent="0.2">
      <c r="H168" s="9"/>
    </row>
    <row r="169" spans="8:8" ht="12.75" customHeight="1" x14ac:dyDescent="0.2">
      <c r="H169" s="9"/>
    </row>
    <row r="170" spans="8:8" ht="12.75" customHeight="1" x14ac:dyDescent="0.2">
      <c r="H170" s="9"/>
    </row>
    <row r="171" spans="8:8" ht="12.75" customHeight="1" x14ac:dyDescent="0.2">
      <c r="H171" s="9"/>
    </row>
    <row r="172" spans="8:8" ht="12.75" customHeight="1" x14ac:dyDescent="0.2">
      <c r="H172" s="9"/>
    </row>
    <row r="173" spans="8:8" ht="12.75" customHeight="1" x14ac:dyDescent="0.2">
      <c r="H173" s="9"/>
    </row>
    <row r="174" spans="8:8" ht="12.75" customHeight="1" x14ac:dyDescent="0.2">
      <c r="H174" s="9"/>
    </row>
    <row r="175" spans="8:8" ht="12.75" customHeight="1" x14ac:dyDescent="0.2">
      <c r="H175" s="9"/>
    </row>
    <row r="176" spans="8:8" ht="12.75" customHeight="1" x14ac:dyDescent="0.2">
      <c r="H176" s="9"/>
    </row>
    <row r="177" spans="8:8" ht="12.75" customHeight="1" x14ac:dyDescent="0.2">
      <c r="H177" s="9"/>
    </row>
    <row r="178" spans="8:8" ht="12.75" customHeight="1" x14ac:dyDescent="0.2">
      <c r="H178" s="9"/>
    </row>
    <row r="179" spans="8:8" ht="12.75" customHeight="1" x14ac:dyDescent="0.2">
      <c r="H179" s="9"/>
    </row>
    <row r="180" spans="8:8" ht="12.75" customHeight="1" x14ac:dyDescent="0.2">
      <c r="H180" s="9"/>
    </row>
    <row r="181" spans="8:8" ht="12.75" customHeight="1" x14ac:dyDescent="0.2">
      <c r="H181" s="9"/>
    </row>
    <row r="182" spans="8:8" ht="12.75" customHeight="1" x14ac:dyDescent="0.2">
      <c r="H182" s="9"/>
    </row>
    <row r="183" spans="8:8" ht="12.75" customHeight="1" x14ac:dyDescent="0.2">
      <c r="H183" s="9"/>
    </row>
    <row r="184" spans="8:8" ht="12.75" customHeight="1" x14ac:dyDescent="0.2">
      <c r="H184" s="9"/>
    </row>
    <row r="185" spans="8:8" ht="12.75" customHeight="1" x14ac:dyDescent="0.2">
      <c r="H185" s="9"/>
    </row>
    <row r="186" spans="8:8" ht="12.75" customHeight="1" x14ac:dyDescent="0.2">
      <c r="H186" s="9"/>
    </row>
    <row r="187" spans="8:8" ht="12.75" customHeight="1" x14ac:dyDescent="0.2">
      <c r="H187" s="9"/>
    </row>
    <row r="188" spans="8:8" ht="12.75" customHeight="1" x14ac:dyDescent="0.2">
      <c r="H188" s="9"/>
    </row>
    <row r="189" spans="8:8" ht="12.75" customHeight="1" x14ac:dyDescent="0.2">
      <c r="H189" s="9"/>
    </row>
    <row r="190" spans="8:8" ht="12.75" customHeight="1" x14ac:dyDescent="0.2">
      <c r="H190" s="9"/>
    </row>
    <row r="191" spans="8:8" ht="12.75" customHeight="1" x14ac:dyDescent="0.2">
      <c r="H191" s="9"/>
    </row>
    <row r="192" spans="8:8" ht="12.75" customHeight="1" x14ac:dyDescent="0.2">
      <c r="H192" s="9"/>
    </row>
    <row r="193" spans="8:8" ht="12.75" customHeight="1" x14ac:dyDescent="0.2">
      <c r="H193" s="9"/>
    </row>
    <row r="194" spans="8:8" ht="12.75" customHeight="1" x14ac:dyDescent="0.2">
      <c r="H194" s="9"/>
    </row>
    <row r="195" spans="8:8" ht="12.75" customHeight="1" x14ac:dyDescent="0.2">
      <c r="H195" s="9"/>
    </row>
    <row r="196" spans="8:8" ht="12.75" customHeight="1" x14ac:dyDescent="0.2">
      <c r="H196" s="9"/>
    </row>
    <row r="197" spans="8:8" ht="12.75" customHeight="1" x14ac:dyDescent="0.2">
      <c r="H197" s="9"/>
    </row>
    <row r="198" spans="8:8" ht="12.75" customHeight="1" x14ac:dyDescent="0.2">
      <c r="H198" s="9"/>
    </row>
    <row r="199" spans="8:8" ht="12.75" customHeight="1" x14ac:dyDescent="0.2">
      <c r="H199" s="9"/>
    </row>
    <row r="200" spans="8:8" ht="12.75" customHeight="1" x14ac:dyDescent="0.2">
      <c r="H200" s="9"/>
    </row>
    <row r="201" spans="8:8" ht="12.75" customHeight="1" x14ac:dyDescent="0.2">
      <c r="H201" s="9"/>
    </row>
    <row r="202" spans="8:8" ht="12.75" customHeight="1" x14ac:dyDescent="0.2">
      <c r="H202" s="9"/>
    </row>
    <row r="203" spans="8:8" ht="12.75" customHeight="1" x14ac:dyDescent="0.2">
      <c r="H203" s="9"/>
    </row>
    <row r="204" spans="8:8" ht="12.75" customHeight="1" x14ac:dyDescent="0.2">
      <c r="H204" s="9"/>
    </row>
    <row r="205" spans="8:8" ht="12.75" customHeight="1" x14ac:dyDescent="0.2">
      <c r="H205" s="9"/>
    </row>
    <row r="206" spans="8:8" ht="12.75" customHeight="1" x14ac:dyDescent="0.2">
      <c r="H206" s="9"/>
    </row>
    <row r="207" spans="8:8" ht="12.75" customHeight="1" x14ac:dyDescent="0.2">
      <c r="H207" s="9"/>
    </row>
    <row r="208" spans="8:8" ht="12.75" customHeight="1" x14ac:dyDescent="0.2">
      <c r="H208" s="9"/>
    </row>
    <row r="209" spans="8:8" ht="12.75" customHeight="1" x14ac:dyDescent="0.2">
      <c r="H209" s="9"/>
    </row>
    <row r="210" spans="8:8" ht="12.75" customHeight="1" x14ac:dyDescent="0.2">
      <c r="H210" s="9"/>
    </row>
    <row r="211" spans="8:8" ht="12.75" customHeight="1" x14ac:dyDescent="0.2">
      <c r="H211" s="9"/>
    </row>
    <row r="212" spans="8:8" ht="12.75" customHeight="1" x14ac:dyDescent="0.2">
      <c r="H212" s="9"/>
    </row>
    <row r="213" spans="8:8" ht="12.75" customHeight="1" x14ac:dyDescent="0.2">
      <c r="H213" s="9"/>
    </row>
    <row r="214" spans="8:8" ht="12.75" customHeight="1" x14ac:dyDescent="0.2">
      <c r="H214" s="9"/>
    </row>
    <row r="215" spans="8:8" ht="12.75" customHeight="1" x14ac:dyDescent="0.2">
      <c r="H215" s="9"/>
    </row>
    <row r="216" spans="8:8" ht="12.75" customHeight="1" x14ac:dyDescent="0.2">
      <c r="H216" s="9"/>
    </row>
    <row r="217" spans="8:8" ht="12.75" customHeight="1" x14ac:dyDescent="0.2">
      <c r="H217" s="9"/>
    </row>
    <row r="218" spans="8:8" ht="12.75" customHeight="1" x14ac:dyDescent="0.2">
      <c r="H218" s="9"/>
    </row>
    <row r="219" spans="8:8" ht="12.75" customHeight="1" x14ac:dyDescent="0.2">
      <c r="H219" s="9"/>
    </row>
    <row r="220" spans="8:8" ht="12.75" customHeight="1" x14ac:dyDescent="0.2">
      <c r="H220" s="9"/>
    </row>
    <row r="221" spans="8:8" ht="12.75" customHeight="1" x14ac:dyDescent="0.2">
      <c r="H221" s="9"/>
    </row>
    <row r="222" spans="8:8" ht="12.75" customHeight="1" x14ac:dyDescent="0.2">
      <c r="H222" s="9"/>
    </row>
    <row r="223" spans="8:8" ht="12.75" customHeight="1" x14ac:dyDescent="0.2">
      <c r="H223" s="9"/>
    </row>
    <row r="224" spans="8:8" ht="12.75" customHeight="1" x14ac:dyDescent="0.2">
      <c r="H224" s="9"/>
    </row>
    <row r="225" spans="8:8" ht="12.75" customHeight="1" x14ac:dyDescent="0.2">
      <c r="H225" s="9"/>
    </row>
    <row r="226" spans="8:8" ht="12.75" customHeight="1" x14ac:dyDescent="0.2">
      <c r="H226" s="9"/>
    </row>
    <row r="227" spans="8:8" ht="12.75" customHeight="1" x14ac:dyDescent="0.2">
      <c r="H227" s="9"/>
    </row>
    <row r="228" spans="8:8" ht="12.75" customHeight="1" x14ac:dyDescent="0.2">
      <c r="H228" s="9"/>
    </row>
    <row r="229" spans="8:8" ht="12.75" customHeight="1" x14ac:dyDescent="0.2">
      <c r="H229" s="9"/>
    </row>
    <row r="230" spans="8:8" ht="12.75" customHeight="1" x14ac:dyDescent="0.2">
      <c r="H230" s="9"/>
    </row>
    <row r="231" spans="8:8" ht="12.75" customHeight="1" x14ac:dyDescent="0.2">
      <c r="H231" s="9"/>
    </row>
    <row r="232" spans="8:8" ht="12.75" customHeight="1" x14ac:dyDescent="0.2">
      <c r="H232" s="9"/>
    </row>
    <row r="233" spans="8:8" ht="12.75" customHeight="1" x14ac:dyDescent="0.2">
      <c r="H233" s="9"/>
    </row>
    <row r="234" spans="8:8" ht="12.75" customHeight="1" x14ac:dyDescent="0.2">
      <c r="H234" s="9"/>
    </row>
    <row r="235" spans="8:8" ht="12.75" customHeight="1" x14ac:dyDescent="0.2">
      <c r="H235" s="9"/>
    </row>
    <row r="236" spans="8:8" ht="12.75" customHeight="1" x14ac:dyDescent="0.2">
      <c r="H236" s="9"/>
    </row>
    <row r="237" spans="8:8" ht="12.75" customHeight="1" x14ac:dyDescent="0.2">
      <c r="H237" s="9"/>
    </row>
    <row r="238" spans="8:8" ht="12.75" customHeight="1" x14ac:dyDescent="0.2">
      <c r="H238" s="9"/>
    </row>
    <row r="239" spans="8:8" ht="12.75" customHeight="1" x14ac:dyDescent="0.2">
      <c r="H239" s="9"/>
    </row>
    <row r="240" spans="8:8" ht="12.75" customHeight="1" x14ac:dyDescent="0.2">
      <c r="H240" s="9"/>
    </row>
    <row r="241" spans="8:8" ht="12.75" customHeight="1" x14ac:dyDescent="0.2">
      <c r="H241" s="9"/>
    </row>
    <row r="242" spans="8:8" ht="12.75" customHeight="1" x14ac:dyDescent="0.2">
      <c r="H242" s="9"/>
    </row>
    <row r="243" spans="8:8" ht="12.75" customHeight="1" x14ac:dyDescent="0.2">
      <c r="H243" s="9"/>
    </row>
    <row r="244" spans="8:8" ht="12.75" customHeight="1" x14ac:dyDescent="0.2">
      <c r="H244" s="9"/>
    </row>
    <row r="245" spans="8:8" ht="12.75" customHeight="1" x14ac:dyDescent="0.2">
      <c r="H245" s="9"/>
    </row>
    <row r="246" spans="8:8" ht="12.75" customHeight="1" x14ac:dyDescent="0.2">
      <c r="H246" s="9"/>
    </row>
    <row r="247" spans="8:8" ht="12.75" customHeight="1" x14ac:dyDescent="0.2">
      <c r="H247" s="9"/>
    </row>
    <row r="248" spans="8:8" ht="12.75" customHeight="1" x14ac:dyDescent="0.2">
      <c r="H248" s="9"/>
    </row>
    <row r="249" spans="8:8" ht="12.75" customHeight="1" x14ac:dyDescent="0.2">
      <c r="H249" s="9"/>
    </row>
    <row r="250" spans="8:8" ht="12.75" customHeight="1" x14ac:dyDescent="0.2">
      <c r="H250" s="9"/>
    </row>
    <row r="251" spans="8:8" ht="12.75" customHeight="1" x14ac:dyDescent="0.2">
      <c r="H251" s="9"/>
    </row>
    <row r="252" spans="8:8" ht="12.75" customHeight="1" x14ac:dyDescent="0.2">
      <c r="H252" s="9"/>
    </row>
    <row r="253" spans="8:8" ht="12.75" customHeight="1" x14ac:dyDescent="0.2">
      <c r="H253" s="9"/>
    </row>
    <row r="254" spans="8:8" ht="12.75" customHeight="1" x14ac:dyDescent="0.2">
      <c r="H254" s="9"/>
    </row>
    <row r="255" spans="8:8" ht="12.75" customHeight="1" x14ac:dyDescent="0.2">
      <c r="H255" s="9"/>
    </row>
    <row r="256" spans="8:8" ht="12.75" customHeight="1" x14ac:dyDescent="0.2">
      <c r="H256" s="9"/>
    </row>
    <row r="257" spans="8:8" ht="12.75" customHeight="1" x14ac:dyDescent="0.2">
      <c r="H257" s="9"/>
    </row>
    <row r="258" spans="8:8" ht="12.75" customHeight="1" x14ac:dyDescent="0.2">
      <c r="H258" s="9"/>
    </row>
    <row r="259" spans="8:8" ht="12.75" customHeight="1" x14ac:dyDescent="0.2">
      <c r="H259" s="9"/>
    </row>
    <row r="260" spans="8:8" ht="12.75" customHeight="1" x14ac:dyDescent="0.2">
      <c r="H260" s="9"/>
    </row>
    <row r="261" spans="8:8" ht="12.75" customHeight="1" x14ac:dyDescent="0.2">
      <c r="H261" s="9"/>
    </row>
    <row r="262" spans="8:8" ht="12.75" customHeight="1" x14ac:dyDescent="0.2">
      <c r="H262" s="9"/>
    </row>
    <row r="263" spans="8:8" ht="12.75" customHeight="1" x14ac:dyDescent="0.2">
      <c r="H263" s="9"/>
    </row>
    <row r="264" spans="8:8" ht="12.75" customHeight="1" x14ac:dyDescent="0.2">
      <c r="H264" s="9"/>
    </row>
    <row r="265" spans="8:8" ht="12.75" customHeight="1" x14ac:dyDescent="0.2">
      <c r="H265" s="9"/>
    </row>
    <row r="266" spans="8:8" ht="12.75" customHeight="1" x14ac:dyDescent="0.2">
      <c r="H266" s="9"/>
    </row>
    <row r="267" spans="8:8" ht="12.75" customHeight="1" x14ac:dyDescent="0.2">
      <c r="H267" s="9"/>
    </row>
    <row r="268" spans="8:8" ht="12.75" customHeight="1" x14ac:dyDescent="0.2">
      <c r="H268" s="9"/>
    </row>
    <row r="269" spans="8:8" ht="12.75" customHeight="1" x14ac:dyDescent="0.2">
      <c r="H269" s="9"/>
    </row>
    <row r="270" spans="8:8" ht="12.75" customHeight="1" x14ac:dyDescent="0.2">
      <c r="H270" s="9"/>
    </row>
    <row r="271" spans="8:8" ht="12.75" customHeight="1" x14ac:dyDescent="0.2">
      <c r="H271" s="9"/>
    </row>
    <row r="272" spans="8:8" ht="12.75" customHeight="1" x14ac:dyDescent="0.2">
      <c r="H272" s="9"/>
    </row>
    <row r="273" spans="8:8" ht="12.75" customHeight="1" x14ac:dyDescent="0.2">
      <c r="H273" s="9"/>
    </row>
    <row r="274" spans="8:8" ht="12.75" customHeight="1" x14ac:dyDescent="0.2">
      <c r="H274" s="9"/>
    </row>
    <row r="275" spans="8:8" ht="12.75" customHeight="1" x14ac:dyDescent="0.2">
      <c r="H275" s="9"/>
    </row>
    <row r="276" spans="8:8" ht="12.75" customHeight="1" x14ac:dyDescent="0.2">
      <c r="H276" s="9"/>
    </row>
    <row r="277" spans="8:8" ht="12.75" customHeight="1" x14ac:dyDescent="0.2">
      <c r="H277" s="9"/>
    </row>
    <row r="278" spans="8:8" ht="12.75" customHeight="1" x14ac:dyDescent="0.2">
      <c r="H278" s="9"/>
    </row>
    <row r="279" spans="8:8" ht="12.75" customHeight="1" x14ac:dyDescent="0.2">
      <c r="H279" s="9"/>
    </row>
    <row r="280" spans="8:8" ht="12.75" customHeight="1" x14ac:dyDescent="0.2">
      <c r="H280" s="9"/>
    </row>
    <row r="281" spans="8:8" ht="12.75" customHeight="1" x14ac:dyDescent="0.2">
      <c r="H281" s="9"/>
    </row>
    <row r="282" spans="8:8" ht="12.75" customHeight="1" x14ac:dyDescent="0.2">
      <c r="H282" s="9"/>
    </row>
    <row r="283" spans="8:8" ht="12.75" customHeight="1" x14ac:dyDescent="0.2">
      <c r="H283" s="9"/>
    </row>
    <row r="284" spans="8:8" ht="12.75" customHeight="1" x14ac:dyDescent="0.2">
      <c r="H284" s="9"/>
    </row>
    <row r="285" spans="8:8" ht="12.75" customHeight="1" x14ac:dyDescent="0.2">
      <c r="H285" s="9"/>
    </row>
    <row r="286" spans="8:8" ht="12.75" customHeight="1" x14ac:dyDescent="0.2">
      <c r="H286" s="9"/>
    </row>
    <row r="287" spans="8:8" ht="12.75" customHeight="1" x14ac:dyDescent="0.2">
      <c r="H287" s="9"/>
    </row>
    <row r="288" spans="8:8" ht="12.75" customHeight="1" x14ac:dyDescent="0.2">
      <c r="H288" s="9"/>
    </row>
    <row r="289" spans="8:8" ht="12.75" customHeight="1" x14ac:dyDescent="0.2">
      <c r="H289" s="9"/>
    </row>
    <row r="290" spans="8:8" ht="12.75" customHeight="1" x14ac:dyDescent="0.2">
      <c r="H290" s="9"/>
    </row>
    <row r="291" spans="8:8" ht="12.75" customHeight="1" x14ac:dyDescent="0.2">
      <c r="H291" s="9"/>
    </row>
    <row r="292" spans="8:8" ht="12.75" customHeight="1" x14ac:dyDescent="0.2">
      <c r="H292" s="9"/>
    </row>
    <row r="293" spans="8:8" ht="12.75" customHeight="1" x14ac:dyDescent="0.2">
      <c r="H293" s="9"/>
    </row>
    <row r="294" spans="8:8" ht="12.75" customHeight="1" x14ac:dyDescent="0.2">
      <c r="H294" s="9"/>
    </row>
    <row r="295" spans="8:8" ht="12.75" customHeight="1" x14ac:dyDescent="0.2">
      <c r="H295" s="9"/>
    </row>
    <row r="296" spans="8:8" ht="12.75" customHeight="1" x14ac:dyDescent="0.2">
      <c r="H296" s="9"/>
    </row>
    <row r="297" spans="8:8" ht="12.75" customHeight="1" x14ac:dyDescent="0.2">
      <c r="H297" s="9"/>
    </row>
    <row r="298" spans="8:8" ht="12.75" customHeight="1" x14ac:dyDescent="0.2">
      <c r="H298" s="9"/>
    </row>
    <row r="299" spans="8:8" ht="12.75" customHeight="1" x14ac:dyDescent="0.2">
      <c r="H299" s="9"/>
    </row>
    <row r="300" spans="8:8" ht="12.75" customHeight="1" x14ac:dyDescent="0.2">
      <c r="H300" s="9"/>
    </row>
    <row r="301" spans="8:8" ht="12.75" customHeight="1" x14ac:dyDescent="0.2">
      <c r="H301" s="9"/>
    </row>
    <row r="302" spans="8:8" ht="12.75" customHeight="1" x14ac:dyDescent="0.2">
      <c r="H302" s="9"/>
    </row>
    <row r="303" spans="8:8" ht="12.75" customHeight="1" x14ac:dyDescent="0.2">
      <c r="H303" s="9"/>
    </row>
    <row r="304" spans="8:8" ht="12.75" customHeight="1" x14ac:dyDescent="0.2">
      <c r="H304" s="9"/>
    </row>
    <row r="305" spans="8:8" ht="12.75" customHeight="1" x14ac:dyDescent="0.2">
      <c r="H305" s="9"/>
    </row>
    <row r="306" spans="8:8" ht="12.75" customHeight="1" x14ac:dyDescent="0.2">
      <c r="H306" s="9"/>
    </row>
    <row r="307" spans="8:8" ht="12.75" customHeight="1" x14ac:dyDescent="0.2">
      <c r="H307" s="9"/>
    </row>
    <row r="308" spans="8:8" ht="12.75" customHeight="1" x14ac:dyDescent="0.2">
      <c r="H308" s="9"/>
    </row>
    <row r="309" spans="8:8" ht="12.75" customHeight="1" x14ac:dyDescent="0.2">
      <c r="H309" s="9"/>
    </row>
    <row r="310" spans="8:8" ht="12.75" customHeight="1" x14ac:dyDescent="0.2">
      <c r="H310" s="9"/>
    </row>
    <row r="311" spans="8:8" ht="12.75" customHeight="1" x14ac:dyDescent="0.2">
      <c r="H311" s="9"/>
    </row>
    <row r="312" spans="8:8" ht="12.75" customHeight="1" x14ac:dyDescent="0.2">
      <c r="H312" s="9"/>
    </row>
    <row r="313" spans="8:8" ht="12.75" customHeight="1" x14ac:dyDescent="0.2">
      <c r="H313" s="9"/>
    </row>
    <row r="314" spans="8:8" ht="12.75" customHeight="1" x14ac:dyDescent="0.2">
      <c r="H314" s="9"/>
    </row>
    <row r="315" spans="8:8" ht="12.75" customHeight="1" x14ac:dyDescent="0.2">
      <c r="H315" s="9"/>
    </row>
    <row r="316" spans="8:8" ht="12.75" customHeight="1" x14ac:dyDescent="0.2">
      <c r="H316" s="9"/>
    </row>
    <row r="317" spans="8:8" ht="12.75" customHeight="1" x14ac:dyDescent="0.2">
      <c r="H317" s="9"/>
    </row>
    <row r="318" spans="8:8" ht="12.75" customHeight="1" x14ac:dyDescent="0.2">
      <c r="H318" s="9"/>
    </row>
    <row r="319" spans="8:8" ht="12.75" customHeight="1" x14ac:dyDescent="0.2">
      <c r="H319" s="9"/>
    </row>
    <row r="320" spans="8:8" ht="12.75" customHeight="1" x14ac:dyDescent="0.2">
      <c r="H320" s="9"/>
    </row>
    <row r="321" spans="8:8" ht="12.75" customHeight="1" x14ac:dyDescent="0.2">
      <c r="H321" s="9"/>
    </row>
    <row r="322" spans="8:8" ht="12.75" customHeight="1" x14ac:dyDescent="0.2">
      <c r="H322" s="9"/>
    </row>
    <row r="323" spans="8:8" ht="12.75" customHeight="1" x14ac:dyDescent="0.2">
      <c r="H323" s="9"/>
    </row>
    <row r="324" spans="8:8" ht="12.75" customHeight="1" x14ac:dyDescent="0.2">
      <c r="H324" s="9"/>
    </row>
    <row r="325" spans="8:8" ht="12.75" customHeight="1" x14ac:dyDescent="0.2">
      <c r="H325" s="9"/>
    </row>
    <row r="326" spans="8:8" ht="12.75" customHeight="1" x14ac:dyDescent="0.2">
      <c r="H326" s="9"/>
    </row>
    <row r="327" spans="8:8" ht="12.75" customHeight="1" x14ac:dyDescent="0.2">
      <c r="H327" s="9"/>
    </row>
    <row r="328" spans="8:8" ht="12.75" customHeight="1" x14ac:dyDescent="0.2">
      <c r="H328" s="9"/>
    </row>
    <row r="329" spans="8:8" ht="12.75" customHeight="1" x14ac:dyDescent="0.2">
      <c r="H329" s="9"/>
    </row>
    <row r="330" spans="8:8" ht="12.75" customHeight="1" x14ac:dyDescent="0.2">
      <c r="H330" s="9"/>
    </row>
    <row r="331" spans="8:8" ht="12.75" customHeight="1" x14ac:dyDescent="0.2">
      <c r="H331" s="9"/>
    </row>
    <row r="332" spans="8:8" ht="12.75" customHeight="1" x14ac:dyDescent="0.2">
      <c r="H332" s="9"/>
    </row>
    <row r="333" spans="8:8" ht="12.75" customHeight="1" x14ac:dyDescent="0.2">
      <c r="H333" s="9"/>
    </row>
    <row r="334" spans="8:8" ht="12.75" customHeight="1" x14ac:dyDescent="0.2">
      <c r="H334" s="9"/>
    </row>
    <row r="335" spans="8:8" ht="12.75" customHeight="1" x14ac:dyDescent="0.2">
      <c r="H335" s="9"/>
    </row>
    <row r="336" spans="8:8" ht="12.75" customHeight="1" x14ac:dyDescent="0.2">
      <c r="H336" s="9"/>
    </row>
    <row r="337" spans="8:8" ht="12.75" customHeight="1" x14ac:dyDescent="0.2">
      <c r="H337" s="9"/>
    </row>
    <row r="338" spans="8:8" ht="12.75" customHeight="1" x14ac:dyDescent="0.2">
      <c r="H338" s="9"/>
    </row>
    <row r="339" spans="8:8" ht="12.75" customHeight="1" x14ac:dyDescent="0.2">
      <c r="H339" s="9"/>
    </row>
    <row r="340" spans="8:8" ht="12.75" customHeight="1" x14ac:dyDescent="0.2">
      <c r="H340" s="9"/>
    </row>
    <row r="341" spans="8:8" ht="12.75" customHeight="1" x14ac:dyDescent="0.2">
      <c r="H341" s="9"/>
    </row>
    <row r="342" spans="8:8" ht="12.75" customHeight="1" x14ac:dyDescent="0.2">
      <c r="H342" s="9"/>
    </row>
    <row r="343" spans="8:8" ht="12.75" customHeight="1" x14ac:dyDescent="0.2">
      <c r="H343" s="9"/>
    </row>
    <row r="344" spans="8:8" ht="12.75" customHeight="1" x14ac:dyDescent="0.2">
      <c r="H344" s="9"/>
    </row>
    <row r="345" spans="8:8" ht="12.75" customHeight="1" x14ac:dyDescent="0.2">
      <c r="H345" s="9"/>
    </row>
    <row r="346" spans="8:8" ht="12.75" customHeight="1" x14ac:dyDescent="0.2">
      <c r="H346" s="9"/>
    </row>
    <row r="347" spans="8:8" ht="12.75" customHeight="1" x14ac:dyDescent="0.2">
      <c r="H347" s="9"/>
    </row>
    <row r="348" spans="8:8" ht="12.75" customHeight="1" x14ac:dyDescent="0.2">
      <c r="H348" s="9"/>
    </row>
    <row r="349" spans="8:8" ht="12.75" customHeight="1" x14ac:dyDescent="0.2">
      <c r="H349" s="9"/>
    </row>
    <row r="350" spans="8:8" ht="12.75" customHeight="1" x14ac:dyDescent="0.2">
      <c r="H350" s="9"/>
    </row>
    <row r="351" spans="8:8" ht="12.75" customHeight="1" x14ac:dyDescent="0.2">
      <c r="H351" s="9"/>
    </row>
    <row r="352" spans="8:8" ht="12.75" customHeight="1" x14ac:dyDescent="0.2">
      <c r="H352" s="9"/>
    </row>
    <row r="353" spans="8:8" ht="12.75" customHeight="1" x14ac:dyDescent="0.2">
      <c r="H353" s="9"/>
    </row>
    <row r="354" spans="8:8" ht="12.75" customHeight="1" x14ac:dyDescent="0.2">
      <c r="H354" s="9"/>
    </row>
    <row r="355" spans="8:8" ht="12.75" customHeight="1" x14ac:dyDescent="0.2">
      <c r="H355" s="9"/>
    </row>
    <row r="356" spans="8:8" ht="12.75" customHeight="1" x14ac:dyDescent="0.2">
      <c r="H356" s="9"/>
    </row>
    <row r="357" spans="8:8" ht="12.75" customHeight="1" x14ac:dyDescent="0.2">
      <c r="H357" s="9"/>
    </row>
    <row r="358" spans="8:8" ht="12.75" customHeight="1" x14ac:dyDescent="0.2">
      <c r="H358" s="9"/>
    </row>
    <row r="359" spans="8:8" ht="12.75" customHeight="1" x14ac:dyDescent="0.2">
      <c r="H359" s="9"/>
    </row>
    <row r="360" spans="8:8" ht="12.75" customHeight="1" x14ac:dyDescent="0.2">
      <c r="H360" s="9"/>
    </row>
    <row r="361" spans="8:8" ht="12.75" customHeight="1" x14ac:dyDescent="0.2">
      <c r="H361" s="9"/>
    </row>
    <row r="362" spans="8:8" ht="12.75" customHeight="1" x14ac:dyDescent="0.2">
      <c r="H362" s="9"/>
    </row>
    <row r="363" spans="8:8" ht="12.75" customHeight="1" x14ac:dyDescent="0.2">
      <c r="H363" s="9"/>
    </row>
    <row r="364" spans="8:8" ht="12.75" customHeight="1" x14ac:dyDescent="0.2">
      <c r="H364" s="9"/>
    </row>
    <row r="365" spans="8:8" ht="12.75" customHeight="1" x14ac:dyDescent="0.2">
      <c r="H365" s="9"/>
    </row>
    <row r="366" spans="8:8" ht="12.75" customHeight="1" x14ac:dyDescent="0.2">
      <c r="H366" s="9"/>
    </row>
    <row r="367" spans="8:8" ht="12.75" customHeight="1" x14ac:dyDescent="0.2">
      <c r="H367" s="9"/>
    </row>
    <row r="368" spans="8:8" ht="12.75" customHeight="1" x14ac:dyDescent="0.2">
      <c r="H368" s="9"/>
    </row>
    <row r="369" spans="8:8" ht="12.75" customHeight="1" x14ac:dyDescent="0.2">
      <c r="H369" s="9"/>
    </row>
    <row r="370" spans="8:8" ht="12.75" customHeight="1" x14ac:dyDescent="0.2">
      <c r="H370" s="9"/>
    </row>
    <row r="371" spans="8:8" ht="12.75" customHeight="1" x14ac:dyDescent="0.2">
      <c r="H371" s="9"/>
    </row>
    <row r="372" spans="8:8" ht="12.75" customHeight="1" x14ac:dyDescent="0.2">
      <c r="H372" s="9"/>
    </row>
    <row r="373" spans="8:8" ht="12.75" customHeight="1" x14ac:dyDescent="0.2">
      <c r="H373" s="9"/>
    </row>
    <row r="374" spans="8:8" ht="12.75" customHeight="1" x14ac:dyDescent="0.2">
      <c r="H374" s="9"/>
    </row>
    <row r="375" spans="8:8" ht="12.75" customHeight="1" x14ac:dyDescent="0.2">
      <c r="H375" s="9"/>
    </row>
    <row r="376" spans="8:8" ht="12.75" customHeight="1" x14ac:dyDescent="0.2">
      <c r="H376" s="9"/>
    </row>
    <row r="377" spans="8:8" ht="12.75" customHeight="1" x14ac:dyDescent="0.2">
      <c r="H377" s="9"/>
    </row>
    <row r="378" spans="8:8" ht="12.75" customHeight="1" x14ac:dyDescent="0.2">
      <c r="H378" s="9"/>
    </row>
    <row r="379" spans="8:8" ht="12.75" customHeight="1" x14ac:dyDescent="0.2">
      <c r="H379" s="9"/>
    </row>
    <row r="380" spans="8:8" ht="12.75" customHeight="1" x14ac:dyDescent="0.2">
      <c r="H380" s="9"/>
    </row>
    <row r="381" spans="8:8" ht="12.75" customHeight="1" x14ac:dyDescent="0.2">
      <c r="H381" s="9"/>
    </row>
    <row r="382" spans="8:8" ht="12.75" customHeight="1" x14ac:dyDescent="0.2">
      <c r="H382" s="9"/>
    </row>
    <row r="383" spans="8:8" ht="12.75" customHeight="1" x14ac:dyDescent="0.2">
      <c r="H383" s="9"/>
    </row>
    <row r="384" spans="8:8" ht="12.75" customHeight="1" x14ac:dyDescent="0.2">
      <c r="H384" s="9"/>
    </row>
    <row r="385" spans="8:8" ht="12.75" customHeight="1" x14ac:dyDescent="0.2">
      <c r="H385" s="9"/>
    </row>
    <row r="386" spans="8:8" ht="12.75" customHeight="1" x14ac:dyDescent="0.2">
      <c r="H386" s="9"/>
    </row>
    <row r="387" spans="8:8" ht="12.75" customHeight="1" x14ac:dyDescent="0.2">
      <c r="H387" s="9"/>
    </row>
    <row r="388" spans="8:8" ht="12.75" customHeight="1" x14ac:dyDescent="0.2">
      <c r="H388" s="9"/>
    </row>
    <row r="389" spans="8:8" ht="12.75" customHeight="1" x14ac:dyDescent="0.2">
      <c r="H389" s="9"/>
    </row>
    <row r="390" spans="8:8" ht="12.75" customHeight="1" x14ac:dyDescent="0.2">
      <c r="H390" s="9"/>
    </row>
    <row r="391" spans="8:8" ht="12.75" customHeight="1" x14ac:dyDescent="0.2">
      <c r="H391" s="9"/>
    </row>
    <row r="392" spans="8:8" ht="12.75" customHeight="1" x14ac:dyDescent="0.2">
      <c r="H392" s="9"/>
    </row>
    <row r="393" spans="8:8" ht="12.75" customHeight="1" x14ac:dyDescent="0.2">
      <c r="H393" s="9"/>
    </row>
    <row r="394" spans="8:8" ht="12.75" customHeight="1" x14ac:dyDescent="0.2">
      <c r="H394" s="9"/>
    </row>
    <row r="395" spans="8:8" ht="12.75" customHeight="1" x14ac:dyDescent="0.2">
      <c r="H395" s="9"/>
    </row>
    <row r="396" spans="8:8" ht="12.75" customHeight="1" x14ac:dyDescent="0.2">
      <c r="H396" s="9"/>
    </row>
    <row r="397" spans="8:8" ht="12.75" customHeight="1" x14ac:dyDescent="0.2">
      <c r="H397" s="9"/>
    </row>
    <row r="398" spans="8:8" ht="12.75" customHeight="1" x14ac:dyDescent="0.2">
      <c r="H398" s="9"/>
    </row>
    <row r="399" spans="8:8" ht="12.75" customHeight="1" x14ac:dyDescent="0.2">
      <c r="H399" s="9"/>
    </row>
    <row r="400" spans="8:8" ht="12.75" customHeight="1" x14ac:dyDescent="0.2">
      <c r="H400" s="9"/>
    </row>
    <row r="401" spans="8:8" ht="12.75" customHeight="1" x14ac:dyDescent="0.2">
      <c r="H401" s="9"/>
    </row>
    <row r="402" spans="8:8" ht="12.75" customHeight="1" x14ac:dyDescent="0.2">
      <c r="H402" s="9"/>
    </row>
    <row r="403" spans="8:8" ht="12.75" customHeight="1" x14ac:dyDescent="0.2">
      <c r="H403" s="9"/>
    </row>
    <row r="404" spans="8:8" ht="12.75" customHeight="1" x14ac:dyDescent="0.2">
      <c r="H404" s="9"/>
    </row>
    <row r="405" spans="8:8" ht="12.75" customHeight="1" x14ac:dyDescent="0.2">
      <c r="H405" s="9"/>
    </row>
    <row r="406" spans="8:8" ht="12.75" customHeight="1" x14ac:dyDescent="0.2">
      <c r="H406" s="9"/>
    </row>
    <row r="407" spans="8:8" ht="12.75" customHeight="1" x14ac:dyDescent="0.2">
      <c r="H407" s="9"/>
    </row>
    <row r="408" spans="8:8" ht="12.75" customHeight="1" x14ac:dyDescent="0.2">
      <c r="H408" s="9"/>
    </row>
    <row r="409" spans="8:8" ht="12.75" customHeight="1" x14ac:dyDescent="0.2">
      <c r="H409" s="9"/>
    </row>
    <row r="410" spans="8:8" ht="12.75" customHeight="1" x14ac:dyDescent="0.2">
      <c r="H410" s="9"/>
    </row>
    <row r="411" spans="8:8" ht="12.75" customHeight="1" x14ac:dyDescent="0.2">
      <c r="H411" s="9"/>
    </row>
    <row r="412" spans="8:8" ht="12.75" customHeight="1" x14ac:dyDescent="0.2">
      <c r="H412" s="9"/>
    </row>
    <row r="413" spans="8:8" ht="12.75" customHeight="1" x14ac:dyDescent="0.2">
      <c r="H413" s="9"/>
    </row>
    <row r="414" spans="8:8" ht="12.75" customHeight="1" x14ac:dyDescent="0.2">
      <c r="H414" s="9"/>
    </row>
    <row r="415" spans="8:8" ht="12.75" customHeight="1" x14ac:dyDescent="0.2">
      <c r="H415" s="9"/>
    </row>
    <row r="416" spans="8:8" ht="12.75" customHeight="1" x14ac:dyDescent="0.2">
      <c r="H416" s="9"/>
    </row>
    <row r="417" spans="8:8" ht="12.75" customHeight="1" x14ac:dyDescent="0.2">
      <c r="H417" s="9"/>
    </row>
    <row r="418" spans="8:8" ht="12.75" customHeight="1" x14ac:dyDescent="0.2">
      <c r="H418" s="9"/>
    </row>
    <row r="419" spans="8:8" ht="12.75" customHeight="1" x14ac:dyDescent="0.2">
      <c r="H419" s="9"/>
    </row>
    <row r="420" spans="8:8" ht="12.75" customHeight="1" x14ac:dyDescent="0.2">
      <c r="H420" s="9"/>
    </row>
    <row r="421" spans="8:8" ht="12.75" customHeight="1" x14ac:dyDescent="0.2">
      <c r="H421" s="9"/>
    </row>
    <row r="422" spans="8:8" ht="12.75" customHeight="1" x14ac:dyDescent="0.2">
      <c r="H422" s="9"/>
    </row>
    <row r="423" spans="8:8" ht="12.75" customHeight="1" x14ac:dyDescent="0.2">
      <c r="H423" s="9"/>
    </row>
    <row r="424" spans="8:8" ht="12.75" customHeight="1" x14ac:dyDescent="0.2">
      <c r="H424" s="9"/>
    </row>
    <row r="425" spans="8:8" ht="12.75" customHeight="1" x14ac:dyDescent="0.2">
      <c r="H425" s="9"/>
    </row>
    <row r="426" spans="8:8" ht="12.75" customHeight="1" x14ac:dyDescent="0.2">
      <c r="H426" s="9"/>
    </row>
    <row r="427" spans="8:8" ht="12.75" customHeight="1" x14ac:dyDescent="0.2">
      <c r="H427" s="9"/>
    </row>
    <row r="428" spans="8:8" ht="12.75" customHeight="1" x14ac:dyDescent="0.2">
      <c r="H428" s="9"/>
    </row>
    <row r="429" spans="8:8" ht="12.75" customHeight="1" x14ac:dyDescent="0.2">
      <c r="H429" s="9"/>
    </row>
    <row r="430" spans="8:8" ht="12.75" customHeight="1" x14ac:dyDescent="0.2">
      <c r="H430" s="9"/>
    </row>
    <row r="431" spans="8:8" ht="12.75" customHeight="1" x14ac:dyDescent="0.2">
      <c r="H431" s="9"/>
    </row>
    <row r="432" spans="8:8" ht="12.75" customHeight="1" x14ac:dyDescent="0.2">
      <c r="H432" s="9"/>
    </row>
    <row r="433" spans="8:8" ht="12.75" customHeight="1" x14ac:dyDescent="0.2">
      <c r="H433" s="9"/>
    </row>
    <row r="434" spans="8:8" ht="12.75" customHeight="1" x14ac:dyDescent="0.2">
      <c r="H434" s="9"/>
    </row>
    <row r="435" spans="8:8" ht="12.75" customHeight="1" x14ac:dyDescent="0.2">
      <c r="H435" s="9"/>
    </row>
    <row r="436" spans="8:8" ht="12.75" customHeight="1" x14ac:dyDescent="0.2">
      <c r="H436" s="9"/>
    </row>
    <row r="437" spans="8:8" ht="12.75" customHeight="1" x14ac:dyDescent="0.2">
      <c r="H437" s="9"/>
    </row>
    <row r="438" spans="8:8" ht="12.75" customHeight="1" x14ac:dyDescent="0.2">
      <c r="H438" s="9"/>
    </row>
    <row r="439" spans="8:8" ht="12.75" customHeight="1" x14ac:dyDescent="0.2">
      <c r="H439" s="9"/>
    </row>
    <row r="440" spans="8:8" ht="12.75" customHeight="1" x14ac:dyDescent="0.2">
      <c r="H440" s="9"/>
    </row>
    <row r="441" spans="8:8" ht="12.75" customHeight="1" x14ac:dyDescent="0.2">
      <c r="H441" s="9"/>
    </row>
    <row r="442" spans="8:8" ht="12.75" customHeight="1" x14ac:dyDescent="0.2">
      <c r="H442" s="9"/>
    </row>
    <row r="443" spans="8:8" ht="12.75" customHeight="1" x14ac:dyDescent="0.2">
      <c r="H443" s="9"/>
    </row>
    <row r="444" spans="8:8" ht="12.75" customHeight="1" x14ac:dyDescent="0.2">
      <c r="H444" s="9"/>
    </row>
    <row r="445" spans="8:8" ht="12.75" customHeight="1" x14ac:dyDescent="0.2">
      <c r="H445" s="9"/>
    </row>
    <row r="446" spans="8:8" ht="12.75" customHeight="1" x14ac:dyDescent="0.2">
      <c r="H446" s="9"/>
    </row>
    <row r="447" spans="8:8" ht="12.75" customHeight="1" x14ac:dyDescent="0.2">
      <c r="H447" s="9"/>
    </row>
    <row r="448" spans="8:8" ht="12.75" customHeight="1" x14ac:dyDescent="0.2">
      <c r="H448" s="9"/>
    </row>
    <row r="449" spans="8:8" ht="12.75" customHeight="1" x14ac:dyDescent="0.2">
      <c r="H449" s="9"/>
    </row>
    <row r="450" spans="8:8" ht="12.75" customHeight="1" x14ac:dyDescent="0.2">
      <c r="H450" s="9"/>
    </row>
    <row r="451" spans="8:8" ht="12.75" customHeight="1" x14ac:dyDescent="0.2">
      <c r="H451" s="9"/>
    </row>
    <row r="452" spans="8:8" ht="12.75" customHeight="1" x14ac:dyDescent="0.2">
      <c r="H452" s="9"/>
    </row>
    <row r="453" spans="8:8" ht="12.75" customHeight="1" x14ac:dyDescent="0.2">
      <c r="H453" s="9"/>
    </row>
    <row r="454" spans="8:8" ht="12.75" customHeight="1" x14ac:dyDescent="0.2">
      <c r="H454" s="9"/>
    </row>
    <row r="455" spans="8:8" ht="12.75" customHeight="1" x14ac:dyDescent="0.2">
      <c r="H455" s="9"/>
    </row>
    <row r="456" spans="8:8" ht="12.75" customHeight="1" x14ac:dyDescent="0.2">
      <c r="H456" s="9"/>
    </row>
    <row r="457" spans="8:8" ht="12.75" customHeight="1" x14ac:dyDescent="0.2">
      <c r="H457" s="9"/>
    </row>
    <row r="458" spans="8:8" ht="12.75" customHeight="1" x14ac:dyDescent="0.2">
      <c r="H458" s="9"/>
    </row>
    <row r="459" spans="8:8" ht="12.75" customHeight="1" x14ac:dyDescent="0.2">
      <c r="H459" s="9"/>
    </row>
    <row r="460" spans="8:8" ht="12.75" customHeight="1" x14ac:dyDescent="0.2">
      <c r="H460" s="9"/>
    </row>
    <row r="461" spans="8:8" ht="12.75" customHeight="1" x14ac:dyDescent="0.2">
      <c r="H461" s="9"/>
    </row>
    <row r="462" spans="8:8" ht="12.75" customHeight="1" x14ac:dyDescent="0.2">
      <c r="H462" s="9"/>
    </row>
    <row r="463" spans="8:8" ht="12.75" customHeight="1" x14ac:dyDescent="0.2">
      <c r="H463" s="9"/>
    </row>
    <row r="464" spans="8:8" ht="12.75" customHeight="1" x14ac:dyDescent="0.2">
      <c r="H464" s="9"/>
    </row>
    <row r="465" spans="8:8" ht="12.75" customHeight="1" x14ac:dyDescent="0.2">
      <c r="H465" s="9"/>
    </row>
    <row r="466" spans="8:8" ht="12.75" customHeight="1" x14ac:dyDescent="0.2">
      <c r="H466" s="9"/>
    </row>
    <row r="467" spans="8:8" ht="12.75" customHeight="1" x14ac:dyDescent="0.2">
      <c r="H467" s="9"/>
    </row>
    <row r="468" spans="8:8" ht="12.75" customHeight="1" x14ac:dyDescent="0.2">
      <c r="H468" s="9"/>
    </row>
    <row r="469" spans="8:8" ht="12.75" customHeight="1" x14ac:dyDescent="0.2">
      <c r="H469" s="9"/>
    </row>
    <row r="470" spans="8:8" ht="12.75" customHeight="1" x14ac:dyDescent="0.2">
      <c r="H470" s="9"/>
    </row>
    <row r="471" spans="8:8" ht="12.75" customHeight="1" x14ac:dyDescent="0.2">
      <c r="H471" s="9"/>
    </row>
    <row r="472" spans="8:8" ht="12.75" customHeight="1" x14ac:dyDescent="0.2">
      <c r="H472" s="9"/>
    </row>
    <row r="473" spans="8:8" ht="12.75" customHeight="1" x14ac:dyDescent="0.2">
      <c r="H473" s="9"/>
    </row>
    <row r="474" spans="8:8" ht="12.75" customHeight="1" x14ac:dyDescent="0.2">
      <c r="H474" s="9"/>
    </row>
    <row r="475" spans="8:8" ht="12.75" customHeight="1" x14ac:dyDescent="0.2">
      <c r="H475" s="9"/>
    </row>
    <row r="476" spans="8:8" ht="12.75" customHeight="1" x14ac:dyDescent="0.2">
      <c r="H476" s="9"/>
    </row>
    <row r="477" spans="8:8" ht="12.75" customHeight="1" x14ac:dyDescent="0.2">
      <c r="H477" s="9"/>
    </row>
    <row r="478" spans="8:8" ht="12.75" customHeight="1" x14ac:dyDescent="0.2">
      <c r="H478" s="9"/>
    </row>
    <row r="479" spans="8:8" ht="12.75" customHeight="1" x14ac:dyDescent="0.2">
      <c r="H479" s="9"/>
    </row>
    <row r="480" spans="8:8" ht="12.75" customHeight="1" x14ac:dyDescent="0.2">
      <c r="H480" s="9"/>
    </row>
    <row r="481" spans="8:8" ht="12.75" customHeight="1" x14ac:dyDescent="0.2">
      <c r="H481" s="9"/>
    </row>
    <row r="482" spans="8:8" ht="12.75" customHeight="1" x14ac:dyDescent="0.2">
      <c r="H482" s="9"/>
    </row>
    <row r="483" spans="8:8" ht="12.75" customHeight="1" x14ac:dyDescent="0.2">
      <c r="H483" s="9"/>
    </row>
    <row r="484" spans="8:8" ht="12.75" customHeight="1" x14ac:dyDescent="0.2">
      <c r="H484" s="9"/>
    </row>
    <row r="485" spans="8:8" ht="12.75" customHeight="1" x14ac:dyDescent="0.2">
      <c r="H485" s="9"/>
    </row>
    <row r="486" spans="8:8" ht="12.75" customHeight="1" x14ac:dyDescent="0.2">
      <c r="H486" s="9"/>
    </row>
    <row r="487" spans="8:8" ht="12.75" customHeight="1" x14ac:dyDescent="0.2">
      <c r="H487" s="9"/>
    </row>
    <row r="488" spans="8:8" ht="12.75" customHeight="1" x14ac:dyDescent="0.2">
      <c r="H488" s="9"/>
    </row>
    <row r="489" spans="8:8" ht="12.75" customHeight="1" x14ac:dyDescent="0.2">
      <c r="H489" s="9"/>
    </row>
    <row r="490" spans="8:8" ht="12.75" customHeight="1" x14ac:dyDescent="0.2">
      <c r="H490" s="9"/>
    </row>
    <row r="491" spans="8:8" ht="12.75" customHeight="1" x14ac:dyDescent="0.2">
      <c r="H491" s="9"/>
    </row>
    <row r="492" spans="8:8" ht="12.75" customHeight="1" x14ac:dyDescent="0.2">
      <c r="H492" s="9"/>
    </row>
    <row r="493" spans="8:8" ht="12.75" customHeight="1" x14ac:dyDescent="0.2">
      <c r="H493" s="9"/>
    </row>
    <row r="494" spans="8:8" ht="12.75" customHeight="1" x14ac:dyDescent="0.2">
      <c r="H494" s="9"/>
    </row>
    <row r="495" spans="8:8" ht="12.75" customHeight="1" x14ac:dyDescent="0.2">
      <c r="H495" s="9"/>
    </row>
    <row r="496" spans="8:8" ht="12.75" customHeight="1" x14ac:dyDescent="0.2">
      <c r="H496" s="9"/>
    </row>
    <row r="497" spans="8:8" ht="12.75" customHeight="1" x14ac:dyDescent="0.2">
      <c r="H497" s="9"/>
    </row>
    <row r="498" spans="8:8" ht="12.75" customHeight="1" x14ac:dyDescent="0.2">
      <c r="H498" s="9"/>
    </row>
    <row r="499" spans="8:8" ht="12.75" customHeight="1" x14ac:dyDescent="0.2">
      <c r="H499" s="9"/>
    </row>
    <row r="500" spans="8:8" ht="12.75" customHeight="1" x14ac:dyDescent="0.2">
      <c r="H500" s="9"/>
    </row>
    <row r="501" spans="8:8" ht="12.75" customHeight="1" x14ac:dyDescent="0.2">
      <c r="H501" s="9"/>
    </row>
    <row r="502" spans="8:8" ht="12.75" customHeight="1" x14ac:dyDescent="0.2">
      <c r="H502" s="9"/>
    </row>
    <row r="503" spans="8:8" ht="12.75" customHeight="1" x14ac:dyDescent="0.2">
      <c r="H503" s="9"/>
    </row>
    <row r="504" spans="8:8" ht="12.75" customHeight="1" x14ac:dyDescent="0.2">
      <c r="H504" s="9"/>
    </row>
    <row r="505" spans="8:8" ht="12.75" customHeight="1" x14ac:dyDescent="0.2">
      <c r="H505" s="9"/>
    </row>
    <row r="506" spans="8:8" ht="12.75" customHeight="1" x14ac:dyDescent="0.2">
      <c r="H506" s="9"/>
    </row>
    <row r="507" spans="8:8" ht="12.75" customHeight="1" x14ac:dyDescent="0.2">
      <c r="H507" s="9"/>
    </row>
    <row r="508" spans="8:8" ht="12.75" customHeight="1" x14ac:dyDescent="0.2">
      <c r="H508" s="9"/>
    </row>
    <row r="509" spans="8:8" ht="12.75" customHeight="1" x14ac:dyDescent="0.2">
      <c r="H509" s="9"/>
    </row>
    <row r="510" spans="8:8" ht="12.75" customHeight="1" x14ac:dyDescent="0.2">
      <c r="H510" s="9"/>
    </row>
    <row r="511" spans="8:8" ht="12.75" customHeight="1" x14ac:dyDescent="0.2">
      <c r="H511" s="9"/>
    </row>
    <row r="512" spans="8:8" ht="12.75" customHeight="1" x14ac:dyDescent="0.2">
      <c r="H512" s="9"/>
    </row>
    <row r="513" spans="8:8" ht="12.75" customHeight="1" x14ac:dyDescent="0.2">
      <c r="H513" s="9"/>
    </row>
    <row r="514" spans="8:8" ht="12.75" customHeight="1" x14ac:dyDescent="0.2">
      <c r="H514" s="9"/>
    </row>
    <row r="515" spans="8:8" ht="12.75" customHeight="1" x14ac:dyDescent="0.2">
      <c r="H515" s="9"/>
    </row>
    <row r="516" spans="8:8" ht="12.75" customHeight="1" x14ac:dyDescent="0.2">
      <c r="H516" s="9"/>
    </row>
    <row r="517" spans="8:8" ht="12.75" customHeight="1" x14ac:dyDescent="0.2">
      <c r="H517" s="9"/>
    </row>
    <row r="518" spans="8:8" ht="12.75" customHeight="1" x14ac:dyDescent="0.2">
      <c r="H518" s="9"/>
    </row>
    <row r="519" spans="8:8" ht="12.75" customHeight="1" x14ac:dyDescent="0.2">
      <c r="H519" s="9"/>
    </row>
    <row r="520" spans="8:8" ht="12.75" customHeight="1" x14ac:dyDescent="0.2">
      <c r="H520" s="9"/>
    </row>
    <row r="521" spans="8:8" ht="12.75" customHeight="1" x14ac:dyDescent="0.2">
      <c r="H521" s="9"/>
    </row>
    <row r="522" spans="8:8" ht="12.75" customHeight="1" x14ac:dyDescent="0.2">
      <c r="H522" s="9"/>
    </row>
    <row r="523" spans="8:8" ht="12.75" customHeight="1" x14ac:dyDescent="0.2">
      <c r="H523" s="9"/>
    </row>
    <row r="524" spans="8:8" ht="12.75" customHeight="1" x14ac:dyDescent="0.2">
      <c r="H524" s="9"/>
    </row>
    <row r="525" spans="8:8" ht="12.75" customHeight="1" x14ac:dyDescent="0.2">
      <c r="H525" s="9"/>
    </row>
    <row r="526" spans="8:8" ht="12.75" customHeight="1" x14ac:dyDescent="0.2">
      <c r="H526" s="9"/>
    </row>
    <row r="527" spans="8:8" ht="12.75" customHeight="1" x14ac:dyDescent="0.2">
      <c r="H527" s="9"/>
    </row>
    <row r="528" spans="8:8" ht="12.75" customHeight="1" x14ac:dyDescent="0.2">
      <c r="H528" s="9"/>
    </row>
    <row r="529" spans="8:8" ht="12.75" customHeight="1" x14ac:dyDescent="0.2">
      <c r="H529" s="9"/>
    </row>
    <row r="530" spans="8:8" ht="12.75" customHeight="1" x14ac:dyDescent="0.2">
      <c r="H530" s="9"/>
    </row>
    <row r="531" spans="8:8" ht="12.75" customHeight="1" x14ac:dyDescent="0.2">
      <c r="H531" s="9"/>
    </row>
    <row r="532" spans="8:8" ht="12.75" customHeight="1" x14ac:dyDescent="0.2">
      <c r="H532" s="9"/>
    </row>
    <row r="533" spans="8:8" ht="12.75" customHeight="1" x14ac:dyDescent="0.2">
      <c r="H533" s="9"/>
    </row>
    <row r="534" spans="8:8" ht="12.75" customHeight="1" x14ac:dyDescent="0.2">
      <c r="H534" s="9"/>
    </row>
    <row r="535" spans="8:8" ht="12.75" customHeight="1" x14ac:dyDescent="0.2">
      <c r="H535" s="9"/>
    </row>
    <row r="536" spans="8:8" ht="12.75" customHeight="1" x14ac:dyDescent="0.2">
      <c r="H536" s="9"/>
    </row>
    <row r="537" spans="8:8" ht="12.75" customHeight="1" x14ac:dyDescent="0.2">
      <c r="H537" s="9"/>
    </row>
    <row r="538" spans="8:8" ht="12.75" customHeight="1" x14ac:dyDescent="0.2">
      <c r="H538" s="9"/>
    </row>
    <row r="539" spans="8:8" ht="12.75" customHeight="1" x14ac:dyDescent="0.2">
      <c r="H539" s="9"/>
    </row>
    <row r="540" spans="8:8" ht="12.75" customHeight="1" x14ac:dyDescent="0.2">
      <c r="H540" s="9"/>
    </row>
    <row r="541" spans="8:8" ht="12.75" customHeight="1" x14ac:dyDescent="0.2">
      <c r="H541" s="9"/>
    </row>
    <row r="542" spans="8:8" ht="12.75" customHeight="1" x14ac:dyDescent="0.2">
      <c r="H542" s="9"/>
    </row>
    <row r="543" spans="8:8" ht="12.75" customHeight="1" x14ac:dyDescent="0.2">
      <c r="H543" s="9"/>
    </row>
    <row r="544" spans="8:8" ht="12.75" customHeight="1" x14ac:dyDescent="0.2">
      <c r="H544" s="9"/>
    </row>
    <row r="545" spans="8:8" ht="12.75" customHeight="1" x14ac:dyDescent="0.2">
      <c r="H545" s="9"/>
    </row>
    <row r="546" spans="8:8" ht="12.75" customHeight="1" x14ac:dyDescent="0.2">
      <c r="H546" s="9"/>
    </row>
    <row r="547" spans="8:8" ht="12.75" customHeight="1" x14ac:dyDescent="0.2">
      <c r="H547" s="9"/>
    </row>
    <row r="548" spans="8:8" ht="12.75" customHeight="1" x14ac:dyDescent="0.2">
      <c r="H548" s="9"/>
    </row>
    <row r="549" spans="8:8" ht="12.75" customHeight="1" x14ac:dyDescent="0.2">
      <c r="H549" s="9"/>
    </row>
    <row r="550" spans="8:8" ht="12.75" customHeight="1" x14ac:dyDescent="0.2">
      <c r="H550" s="9"/>
    </row>
    <row r="551" spans="8:8" ht="12.75" customHeight="1" x14ac:dyDescent="0.2">
      <c r="H551" s="9"/>
    </row>
    <row r="552" spans="8:8" ht="12.75" customHeight="1" x14ac:dyDescent="0.2">
      <c r="H552" s="9"/>
    </row>
    <row r="553" spans="8:8" ht="12.75" customHeight="1" x14ac:dyDescent="0.2">
      <c r="H553" s="9"/>
    </row>
    <row r="554" spans="8:8" ht="12.75" customHeight="1" x14ac:dyDescent="0.2">
      <c r="H554" s="9"/>
    </row>
    <row r="555" spans="8:8" ht="12.75" customHeight="1" x14ac:dyDescent="0.2">
      <c r="H555" s="9"/>
    </row>
    <row r="556" spans="8:8" ht="12.75" customHeight="1" x14ac:dyDescent="0.2">
      <c r="H556" s="9"/>
    </row>
    <row r="557" spans="8:8" ht="12.75" customHeight="1" x14ac:dyDescent="0.2">
      <c r="H557" s="9"/>
    </row>
    <row r="558" spans="8:8" ht="12.75" customHeight="1" x14ac:dyDescent="0.2">
      <c r="H558" s="9"/>
    </row>
    <row r="559" spans="8:8" ht="12.75" customHeight="1" x14ac:dyDescent="0.2">
      <c r="H559" s="9"/>
    </row>
    <row r="560" spans="8:8" ht="12.75" customHeight="1" x14ac:dyDescent="0.2">
      <c r="H560" s="9"/>
    </row>
    <row r="561" spans="8:8" ht="12.75" customHeight="1" x14ac:dyDescent="0.2">
      <c r="H561" s="9"/>
    </row>
    <row r="562" spans="8:8" ht="12.75" customHeight="1" x14ac:dyDescent="0.2">
      <c r="H562" s="9"/>
    </row>
    <row r="563" spans="8:8" ht="12.75" customHeight="1" x14ac:dyDescent="0.2">
      <c r="H563" s="9"/>
    </row>
    <row r="564" spans="8:8" ht="12.75" customHeight="1" x14ac:dyDescent="0.2">
      <c r="H564" s="9"/>
    </row>
    <row r="565" spans="8:8" ht="12.75" customHeight="1" x14ac:dyDescent="0.2">
      <c r="H565" s="9"/>
    </row>
    <row r="566" spans="8:8" ht="12.75" customHeight="1" x14ac:dyDescent="0.2">
      <c r="H566" s="9"/>
    </row>
    <row r="567" spans="8:8" ht="12.75" customHeight="1" x14ac:dyDescent="0.2">
      <c r="H567" s="9"/>
    </row>
    <row r="568" spans="8:8" ht="12.75" customHeight="1" x14ac:dyDescent="0.2">
      <c r="H568" s="9"/>
    </row>
    <row r="569" spans="8:8" ht="12.75" customHeight="1" x14ac:dyDescent="0.2">
      <c r="H569" s="9"/>
    </row>
    <row r="570" spans="8:8" ht="12.75" customHeight="1" x14ac:dyDescent="0.2">
      <c r="H570" s="9"/>
    </row>
    <row r="571" spans="8:8" ht="12.75" customHeight="1" x14ac:dyDescent="0.2">
      <c r="H571" s="9"/>
    </row>
    <row r="572" spans="8:8" ht="12.75" customHeight="1" x14ac:dyDescent="0.2">
      <c r="H572" s="9"/>
    </row>
    <row r="573" spans="8:8" ht="12.75" customHeight="1" x14ac:dyDescent="0.2">
      <c r="H573" s="9"/>
    </row>
    <row r="574" spans="8:8" ht="12.75" customHeight="1" x14ac:dyDescent="0.2">
      <c r="H574" s="9"/>
    </row>
    <row r="575" spans="8:8" ht="12.75" customHeight="1" x14ac:dyDescent="0.2">
      <c r="H575" s="9"/>
    </row>
    <row r="576" spans="8:8" ht="12.75" customHeight="1" x14ac:dyDescent="0.2">
      <c r="H576" s="9"/>
    </row>
    <row r="577" spans="8:8" ht="12.75" customHeight="1" x14ac:dyDescent="0.2">
      <c r="H577" s="9"/>
    </row>
    <row r="578" spans="8:8" ht="12.75" customHeight="1" x14ac:dyDescent="0.2">
      <c r="H578" s="9"/>
    </row>
    <row r="579" spans="8:8" ht="12.75" customHeight="1" x14ac:dyDescent="0.2">
      <c r="H579" s="9"/>
    </row>
    <row r="580" spans="8:8" ht="12.75" customHeight="1" x14ac:dyDescent="0.2">
      <c r="H580" s="9"/>
    </row>
    <row r="581" spans="8:8" ht="12.75" customHeight="1" x14ac:dyDescent="0.2">
      <c r="H581" s="9"/>
    </row>
    <row r="582" spans="8:8" ht="12.75" customHeight="1" x14ac:dyDescent="0.2">
      <c r="H582" s="9"/>
    </row>
    <row r="583" spans="8:8" ht="12.75" customHeight="1" x14ac:dyDescent="0.2">
      <c r="H583" s="9"/>
    </row>
    <row r="584" spans="8:8" ht="12.75" customHeight="1" x14ac:dyDescent="0.2">
      <c r="H584" s="9"/>
    </row>
    <row r="585" spans="8:8" ht="12.75" customHeight="1" x14ac:dyDescent="0.2">
      <c r="H585" s="9"/>
    </row>
    <row r="586" spans="8:8" ht="12.75" customHeight="1" x14ac:dyDescent="0.2">
      <c r="H586" s="9"/>
    </row>
    <row r="587" spans="8:8" ht="12.75" customHeight="1" x14ac:dyDescent="0.2">
      <c r="H587" s="9"/>
    </row>
    <row r="588" spans="8:8" ht="12.75" customHeight="1" x14ac:dyDescent="0.2">
      <c r="H588" s="9"/>
    </row>
    <row r="589" spans="8:8" ht="12.75" customHeight="1" x14ac:dyDescent="0.2">
      <c r="H589" s="9"/>
    </row>
    <row r="590" spans="8:8" ht="12.75" customHeight="1" x14ac:dyDescent="0.2">
      <c r="H590" s="9"/>
    </row>
    <row r="591" spans="8:8" ht="12.75" customHeight="1" x14ac:dyDescent="0.2">
      <c r="H591" s="9"/>
    </row>
    <row r="592" spans="8:8" ht="12.75" customHeight="1" x14ac:dyDescent="0.2">
      <c r="H592" s="9"/>
    </row>
    <row r="593" spans="8:8" ht="12.75" customHeight="1" x14ac:dyDescent="0.2">
      <c r="H593" s="9"/>
    </row>
    <row r="594" spans="8:8" ht="12.75" customHeight="1" x14ac:dyDescent="0.2">
      <c r="H594" s="9"/>
    </row>
    <row r="595" spans="8:8" ht="12.75" customHeight="1" x14ac:dyDescent="0.2">
      <c r="H595" s="9"/>
    </row>
    <row r="596" spans="8:8" ht="12.75" customHeight="1" x14ac:dyDescent="0.2">
      <c r="H596" s="9"/>
    </row>
    <row r="597" spans="8:8" ht="12.75" customHeight="1" x14ac:dyDescent="0.2">
      <c r="H597" s="9"/>
    </row>
    <row r="598" spans="8:8" ht="12.75" customHeight="1" x14ac:dyDescent="0.2">
      <c r="H598" s="9"/>
    </row>
    <row r="599" spans="8:8" ht="12.75" customHeight="1" x14ac:dyDescent="0.2">
      <c r="H599" s="9"/>
    </row>
    <row r="600" spans="8:8" ht="12.75" customHeight="1" x14ac:dyDescent="0.2">
      <c r="H600" s="9"/>
    </row>
    <row r="601" spans="8:8" ht="12.75" customHeight="1" x14ac:dyDescent="0.2">
      <c r="H601" s="9"/>
    </row>
    <row r="602" spans="8:8" ht="12.75" customHeight="1" x14ac:dyDescent="0.2">
      <c r="H602" s="9"/>
    </row>
    <row r="603" spans="8:8" ht="12.75" customHeight="1" x14ac:dyDescent="0.2">
      <c r="H603" s="9"/>
    </row>
    <row r="604" spans="8:8" ht="12.75" customHeight="1" x14ac:dyDescent="0.2">
      <c r="H604" s="9"/>
    </row>
    <row r="605" spans="8:8" ht="12.75" customHeight="1" x14ac:dyDescent="0.2">
      <c r="H605" s="9"/>
    </row>
    <row r="606" spans="8:8" ht="12.75" customHeight="1" x14ac:dyDescent="0.2">
      <c r="H606" s="9"/>
    </row>
    <row r="607" spans="8:8" ht="12.75" customHeight="1" x14ac:dyDescent="0.2">
      <c r="H607" s="9"/>
    </row>
    <row r="608" spans="8:8" ht="12.75" customHeight="1" x14ac:dyDescent="0.2">
      <c r="H608" s="9"/>
    </row>
    <row r="609" spans="8:8" ht="12.75" customHeight="1" x14ac:dyDescent="0.2">
      <c r="H609" s="9"/>
    </row>
    <row r="610" spans="8:8" ht="12.75" customHeight="1" x14ac:dyDescent="0.2">
      <c r="H610" s="9"/>
    </row>
    <row r="611" spans="8:8" ht="12.75" customHeight="1" x14ac:dyDescent="0.2">
      <c r="H611" s="9"/>
    </row>
    <row r="612" spans="8:8" ht="12.75" customHeight="1" x14ac:dyDescent="0.2">
      <c r="H612" s="9"/>
    </row>
    <row r="613" spans="8:8" ht="12.75" customHeight="1" x14ac:dyDescent="0.2">
      <c r="H613" s="9"/>
    </row>
    <row r="614" spans="8:8" ht="12.75" customHeight="1" x14ac:dyDescent="0.2">
      <c r="H614" s="9"/>
    </row>
    <row r="615" spans="8:8" ht="12.75" customHeight="1" x14ac:dyDescent="0.2">
      <c r="H615" s="9"/>
    </row>
    <row r="616" spans="8:8" ht="12.75" customHeight="1" x14ac:dyDescent="0.2">
      <c r="H616" s="9"/>
    </row>
    <row r="617" spans="8:8" ht="12.75" customHeight="1" x14ac:dyDescent="0.2">
      <c r="H617" s="9"/>
    </row>
    <row r="618" spans="8:8" ht="12.75" customHeight="1" x14ac:dyDescent="0.2">
      <c r="H618" s="9"/>
    </row>
    <row r="619" spans="8:8" ht="12.75" customHeight="1" x14ac:dyDescent="0.2">
      <c r="H619" s="9"/>
    </row>
    <row r="620" spans="8:8" ht="12.75" customHeight="1" x14ac:dyDescent="0.2">
      <c r="H620" s="9"/>
    </row>
    <row r="621" spans="8:8" ht="12.75" customHeight="1" x14ac:dyDescent="0.2">
      <c r="H621" s="9"/>
    </row>
    <row r="622" spans="8:8" ht="12.75" customHeight="1" x14ac:dyDescent="0.2">
      <c r="H622" s="9"/>
    </row>
    <row r="623" spans="8:8" ht="12.75" customHeight="1" x14ac:dyDescent="0.2">
      <c r="H623" s="9"/>
    </row>
    <row r="624" spans="8:8" ht="12.75" customHeight="1" x14ac:dyDescent="0.2">
      <c r="H624" s="9"/>
    </row>
    <row r="625" spans="8:8" ht="12.75" customHeight="1" x14ac:dyDescent="0.2">
      <c r="H625" s="9"/>
    </row>
    <row r="626" spans="8:8" ht="12.75" customHeight="1" x14ac:dyDescent="0.2">
      <c r="H626" s="9"/>
    </row>
    <row r="627" spans="8:8" ht="12.75" customHeight="1" x14ac:dyDescent="0.2">
      <c r="H627" s="9"/>
    </row>
    <row r="628" spans="8:8" ht="12.75" customHeight="1" x14ac:dyDescent="0.2">
      <c r="H628" s="9"/>
    </row>
    <row r="629" spans="8:8" ht="12.75" customHeight="1" x14ac:dyDescent="0.2">
      <c r="H629" s="9"/>
    </row>
    <row r="630" spans="8:8" ht="12.75" customHeight="1" x14ac:dyDescent="0.2">
      <c r="H630" s="9"/>
    </row>
    <row r="631" spans="8:8" ht="12.75" customHeight="1" x14ac:dyDescent="0.2">
      <c r="H631" s="9"/>
    </row>
    <row r="632" spans="8:8" ht="12.75" customHeight="1" x14ac:dyDescent="0.2">
      <c r="H632" s="9"/>
    </row>
    <row r="633" spans="8:8" ht="12.75" customHeight="1" x14ac:dyDescent="0.2">
      <c r="H633" s="9"/>
    </row>
    <row r="634" spans="8:8" ht="12.75" customHeight="1" x14ac:dyDescent="0.2">
      <c r="H634" s="9"/>
    </row>
    <row r="635" spans="8:8" ht="12.75" customHeight="1" x14ac:dyDescent="0.2">
      <c r="H635" s="9"/>
    </row>
    <row r="636" spans="8:8" ht="12.75" customHeight="1" x14ac:dyDescent="0.2">
      <c r="H636" s="9"/>
    </row>
    <row r="637" spans="8:8" ht="12.75" customHeight="1" x14ac:dyDescent="0.2">
      <c r="H637" s="9"/>
    </row>
    <row r="638" spans="8:8" ht="12.75" customHeight="1" x14ac:dyDescent="0.2">
      <c r="H638" s="9"/>
    </row>
    <row r="639" spans="8:8" ht="12.75" customHeight="1" x14ac:dyDescent="0.2">
      <c r="H639" s="9"/>
    </row>
    <row r="640" spans="8:8" ht="12.75" customHeight="1" x14ac:dyDescent="0.2">
      <c r="H640" s="9"/>
    </row>
    <row r="641" spans="8:8" ht="12.75" customHeight="1" x14ac:dyDescent="0.2">
      <c r="H641" s="9"/>
    </row>
    <row r="642" spans="8:8" ht="12.75" customHeight="1" x14ac:dyDescent="0.2">
      <c r="H642" s="9"/>
    </row>
    <row r="643" spans="8:8" ht="12.75" customHeight="1" x14ac:dyDescent="0.2">
      <c r="H643" s="9"/>
    </row>
    <row r="644" spans="8:8" ht="12.75" customHeight="1" x14ac:dyDescent="0.2">
      <c r="H644" s="9"/>
    </row>
    <row r="645" spans="8:8" ht="12.75" customHeight="1" x14ac:dyDescent="0.2">
      <c r="H645" s="9"/>
    </row>
    <row r="646" spans="8:8" ht="12.75" customHeight="1" x14ac:dyDescent="0.2">
      <c r="H646" s="9"/>
    </row>
    <row r="647" spans="8:8" ht="12.75" customHeight="1" x14ac:dyDescent="0.2">
      <c r="H647" s="9"/>
    </row>
    <row r="648" spans="8:8" ht="12.75" customHeight="1" x14ac:dyDescent="0.2">
      <c r="H648" s="9"/>
    </row>
    <row r="649" spans="8:8" ht="12.75" customHeight="1" x14ac:dyDescent="0.2">
      <c r="H649" s="9"/>
    </row>
    <row r="650" spans="8:8" ht="12.75" customHeight="1" x14ac:dyDescent="0.2">
      <c r="H650" s="9"/>
    </row>
    <row r="651" spans="8:8" ht="12.75" customHeight="1" x14ac:dyDescent="0.2">
      <c r="H651" s="9"/>
    </row>
    <row r="652" spans="8:8" ht="12.75" customHeight="1" x14ac:dyDescent="0.2">
      <c r="H652" s="9"/>
    </row>
    <row r="653" spans="8:8" ht="12.75" customHeight="1" x14ac:dyDescent="0.2">
      <c r="H653" s="9"/>
    </row>
    <row r="654" spans="8:8" ht="12.75" customHeight="1" x14ac:dyDescent="0.2">
      <c r="H654" s="9"/>
    </row>
    <row r="655" spans="8:8" ht="12.75" customHeight="1" x14ac:dyDescent="0.2">
      <c r="H655" s="9"/>
    </row>
    <row r="656" spans="8:8" ht="12.75" customHeight="1" x14ac:dyDescent="0.2">
      <c r="H656" s="9"/>
    </row>
    <row r="657" spans="8:8" ht="12.75" customHeight="1" x14ac:dyDescent="0.2">
      <c r="H657" s="9"/>
    </row>
    <row r="658" spans="8:8" ht="12.75" customHeight="1" x14ac:dyDescent="0.2">
      <c r="H658" s="9"/>
    </row>
    <row r="659" spans="8:8" ht="12.75" customHeight="1" x14ac:dyDescent="0.2">
      <c r="H659" s="9"/>
    </row>
    <row r="660" spans="8:8" ht="12.75" customHeight="1" x14ac:dyDescent="0.2">
      <c r="H660" s="9"/>
    </row>
    <row r="661" spans="8:8" ht="12.75" customHeight="1" x14ac:dyDescent="0.2">
      <c r="H661" s="9"/>
    </row>
    <row r="662" spans="8:8" ht="12.75" customHeight="1" x14ac:dyDescent="0.2">
      <c r="H662" s="9"/>
    </row>
    <row r="663" spans="8:8" ht="12.75" customHeight="1" x14ac:dyDescent="0.2">
      <c r="H663" s="9"/>
    </row>
    <row r="664" spans="8:8" ht="12.75" customHeight="1" x14ac:dyDescent="0.2">
      <c r="H664" s="9"/>
    </row>
    <row r="665" spans="8:8" ht="12.75" customHeight="1" x14ac:dyDescent="0.2">
      <c r="H665" s="9"/>
    </row>
    <row r="666" spans="8:8" ht="12.75" customHeight="1" x14ac:dyDescent="0.2">
      <c r="H666" s="9"/>
    </row>
    <row r="667" spans="8:8" ht="12.75" customHeight="1" x14ac:dyDescent="0.2">
      <c r="H667" s="9"/>
    </row>
    <row r="668" spans="8:8" ht="12.75" customHeight="1" x14ac:dyDescent="0.2">
      <c r="H668" s="9"/>
    </row>
    <row r="669" spans="8:8" ht="12.75" customHeight="1" x14ac:dyDescent="0.2">
      <c r="H669" s="9"/>
    </row>
    <row r="670" spans="8:8" ht="12.75" customHeight="1" x14ac:dyDescent="0.2">
      <c r="H670" s="9"/>
    </row>
    <row r="671" spans="8:8" ht="12.75" customHeight="1" x14ac:dyDescent="0.2">
      <c r="H671" s="9"/>
    </row>
    <row r="672" spans="8:8" ht="12.75" customHeight="1" x14ac:dyDescent="0.2">
      <c r="H672" s="9"/>
    </row>
    <row r="673" spans="8:8" ht="12.75" customHeight="1" x14ac:dyDescent="0.2">
      <c r="H673" s="9"/>
    </row>
    <row r="674" spans="8:8" ht="12.75" customHeight="1" x14ac:dyDescent="0.2">
      <c r="H674" s="9"/>
    </row>
    <row r="675" spans="8:8" ht="12.75" customHeight="1" x14ac:dyDescent="0.2">
      <c r="H675" s="9"/>
    </row>
    <row r="676" spans="8:8" ht="12.75" customHeight="1" x14ac:dyDescent="0.2">
      <c r="H676" s="9"/>
    </row>
    <row r="677" spans="8:8" ht="12.75" customHeight="1" x14ac:dyDescent="0.2">
      <c r="H677" s="9"/>
    </row>
    <row r="678" spans="8:8" ht="12.75" customHeight="1" x14ac:dyDescent="0.2">
      <c r="H678" s="9"/>
    </row>
    <row r="679" spans="8:8" ht="12.75" customHeight="1" x14ac:dyDescent="0.2">
      <c r="H679" s="9"/>
    </row>
    <row r="680" spans="8:8" ht="12.75" customHeight="1" x14ac:dyDescent="0.2">
      <c r="H680" s="9"/>
    </row>
    <row r="681" spans="8:8" ht="12.75" customHeight="1" x14ac:dyDescent="0.2">
      <c r="H681" s="9"/>
    </row>
    <row r="682" spans="8:8" ht="12.75" customHeight="1" x14ac:dyDescent="0.2">
      <c r="H682" s="9"/>
    </row>
    <row r="683" spans="8:8" ht="12.75" customHeight="1" x14ac:dyDescent="0.2">
      <c r="H683" s="9"/>
    </row>
    <row r="684" spans="8:8" ht="12.75" customHeight="1" x14ac:dyDescent="0.2">
      <c r="H684" s="9"/>
    </row>
    <row r="685" spans="8:8" ht="12.75" customHeight="1" x14ac:dyDescent="0.2">
      <c r="H685" s="9"/>
    </row>
    <row r="686" spans="8:8" ht="12.75" customHeight="1" x14ac:dyDescent="0.2">
      <c r="H686" s="9"/>
    </row>
    <row r="687" spans="8:8" ht="12.75" customHeight="1" x14ac:dyDescent="0.2">
      <c r="H687" s="9"/>
    </row>
    <row r="688" spans="8:8" ht="12.75" customHeight="1" x14ac:dyDescent="0.2">
      <c r="H688" s="9"/>
    </row>
    <row r="689" spans="8:8" ht="12.75" customHeight="1" x14ac:dyDescent="0.2">
      <c r="H689" s="9"/>
    </row>
    <row r="690" spans="8:8" ht="12.75" customHeight="1" x14ac:dyDescent="0.2">
      <c r="H690" s="9"/>
    </row>
    <row r="691" spans="8:8" ht="12.75" customHeight="1" x14ac:dyDescent="0.2">
      <c r="H691" s="9"/>
    </row>
    <row r="692" spans="8:8" ht="12.75" customHeight="1" x14ac:dyDescent="0.2">
      <c r="H692" s="9"/>
    </row>
    <row r="693" spans="8:8" ht="12.75" customHeight="1" x14ac:dyDescent="0.2">
      <c r="H693" s="9"/>
    </row>
    <row r="694" spans="8:8" ht="12.75" customHeight="1" x14ac:dyDescent="0.2">
      <c r="H694" s="9"/>
    </row>
    <row r="695" spans="8:8" ht="12.75" customHeight="1" x14ac:dyDescent="0.2">
      <c r="H695" s="9"/>
    </row>
    <row r="696" spans="8:8" ht="12.75" customHeight="1" x14ac:dyDescent="0.2">
      <c r="H696" s="9"/>
    </row>
    <row r="697" spans="8:8" ht="12.75" customHeight="1" x14ac:dyDescent="0.2">
      <c r="H697" s="9"/>
    </row>
    <row r="698" spans="8:8" ht="12.75" customHeight="1" x14ac:dyDescent="0.2">
      <c r="H698" s="9"/>
    </row>
    <row r="699" spans="8:8" ht="12.75" customHeight="1" x14ac:dyDescent="0.2">
      <c r="H699" s="9"/>
    </row>
    <row r="700" spans="8:8" ht="12.75" customHeight="1" x14ac:dyDescent="0.2">
      <c r="H700" s="9"/>
    </row>
    <row r="701" spans="8:8" ht="12.75" customHeight="1" x14ac:dyDescent="0.2">
      <c r="H701" s="9"/>
    </row>
    <row r="702" spans="8:8" ht="12.75" customHeight="1" x14ac:dyDescent="0.2">
      <c r="H702" s="9"/>
    </row>
    <row r="703" spans="8:8" ht="12.75" customHeight="1" x14ac:dyDescent="0.2">
      <c r="H703" s="9"/>
    </row>
    <row r="704" spans="8:8" ht="12.75" customHeight="1" x14ac:dyDescent="0.2">
      <c r="H704" s="9"/>
    </row>
    <row r="705" spans="8:8" ht="12.75" customHeight="1" x14ac:dyDescent="0.2">
      <c r="H705" s="9"/>
    </row>
    <row r="706" spans="8:8" ht="12.75" customHeight="1" x14ac:dyDescent="0.2">
      <c r="H706" s="9"/>
    </row>
    <row r="707" spans="8:8" ht="12.75" customHeight="1" x14ac:dyDescent="0.2">
      <c r="H707" s="9"/>
    </row>
    <row r="708" spans="8:8" ht="12.75" customHeight="1" x14ac:dyDescent="0.2">
      <c r="H708" s="9"/>
    </row>
    <row r="709" spans="8:8" ht="12.75" customHeight="1" x14ac:dyDescent="0.2">
      <c r="H709" s="9"/>
    </row>
    <row r="710" spans="8:8" ht="12.75" customHeight="1" x14ac:dyDescent="0.2">
      <c r="H710" s="9"/>
    </row>
    <row r="711" spans="8:8" ht="12.75" customHeight="1" x14ac:dyDescent="0.2">
      <c r="H711" s="9"/>
    </row>
    <row r="712" spans="8:8" ht="12.75" customHeight="1" x14ac:dyDescent="0.2">
      <c r="H712" s="9"/>
    </row>
    <row r="713" spans="8:8" ht="12.75" customHeight="1" x14ac:dyDescent="0.2">
      <c r="H713" s="9"/>
    </row>
    <row r="714" spans="8:8" ht="12.75" customHeight="1" x14ac:dyDescent="0.2">
      <c r="H714" s="9"/>
    </row>
    <row r="715" spans="8:8" ht="12.75" customHeight="1" x14ac:dyDescent="0.2">
      <c r="H715" s="9"/>
    </row>
    <row r="716" spans="8:8" ht="12.75" customHeight="1" x14ac:dyDescent="0.2">
      <c r="H716" s="9"/>
    </row>
    <row r="717" spans="8:8" ht="12.75" customHeight="1" x14ac:dyDescent="0.2">
      <c r="H717" s="9"/>
    </row>
    <row r="718" spans="8:8" ht="12.75" customHeight="1" x14ac:dyDescent="0.2">
      <c r="H718" s="9"/>
    </row>
    <row r="719" spans="8:8" ht="12.75" customHeight="1" x14ac:dyDescent="0.2">
      <c r="H719" s="9"/>
    </row>
    <row r="720" spans="8:8" ht="12.75" customHeight="1" x14ac:dyDescent="0.2">
      <c r="H720" s="9"/>
    </row>
    <row r="721" spans="8:8" ht="12.75" customHeight="1" x14ac:dyDescent="0.2">
      <c r="H721" s="9"/>
    </row>
    <row r="722" spans="8:8" ht="12.75" customHeight="1" x14ac:dyDescent="0.2">
      <c r="H722" s="9"/>
    </row>
    <row r="723" spans="8:8" ht="12.75" customHeight="1" x14ac:dyDescent="0.2">
      <c r="H723" s="9"/>
    </row>
    <row r="724" spans="8:8" ht="12.75" customHeight="1" x14ac:dyDescent="0.2">
      <c r="H724" s="9"/>
    </row>
    <row r="725" spans="8:8" ht="12.75" customHeight="1" x14ac:dyDescent="0.2">
      <c r="H725" s="9"/>
    </row>
    <row r="726" spans="8:8" ht="12.75" customHeight="1" x14ac:dyDescent="0.2">
      <c r="H726" s="9"/>
    </row>
    <row r="727" spans="8:8" ht="12.75" customHeight="1" x14ac:dyDescent="0.2">
      <c r="H727" s="9"/>
    </row>
    <row r="728" spans="8:8" ht="12.75" customHeight="1" x14ac:dyDescent="0.2">
      <c r="H728" s="9"/>
    </row>
    <row r="729" spans="8:8" ht="12.75" customHeight="1" x14ac:dyDescent="0.2">
      <c r="H729" s="9"/>
    </row>
    <row r="730" spans="8:8" ht="12.75" customHeight="1" x14ac:dyDescent="0.2">
      <c r="H730" s="9"/>
    </row>
    <row r="731" spans="8:8" ht="12.75" customHeight="1" x14ac:dyDescent="0.2">
      <c r="H731" s="9"/>
    </row>
    <row r="732" spans="8:8" ht="12.75" customHeight="1" x14ac:dyDescent="0.2">
      <c r="H732" s="9"/>
    </row>
    <row r="733" spans="8:8" ht="12.75" customHeight="1" x14ac:dyDescent="0.2">
      <c r="H733" s="9"/>
    </row>
    <row r="734" spans="8:8" ht="12.75" customHeight="1" x14ac:dyDescent="0.2">
      <c r="H734" s="9"/>
    </row>
    <row r="735" spans="8:8" ht="12.75" customHeight="1" x14ac:dyDescent="0.2">
      <c r="H735" s="9"/>
    </row>
    <row r="736" spans="8:8" ht="12.75" customHeight="1" x14ac:dyDescent="0.2">
      <c r="H736" s="9"/>
    </row>
    <row r="737" spans="8:8" ht="12.75" customHeight="1" x14ac:dyDescent="0.2">
      <c r="H737" s="9"/>
    </row>
    <row r="738" spans="8:8" ht="12.75" customHeight="1" x14ac:dyDescent="0.2">
      <c r="H738" s="9"/>
    </row>
    <row r="739" spans="8:8" ht="12.75" customHeight="1" x14ac:dyDescent="0.2">
      <c r="H739" s="9"/>
    </row>
    <row r="740" spans="8:8" ht="12.75" customHeight="1" x14ac:dyDescent="0.2">
      <c r="H740" s="9"/>
    </row>
    <row r="741" spans="8:8" ht="12.75" customHeight="1" x14ac:dyDescent="0.2">
      <c r="H741" s="9"/>
    </row>
    <row r="742" spans="8:8" ht="12.75" customHeight="1" x14ac:dyDescent="0.2">
      <c r="H742" s="9"/>
    </row>
    <row r="743" spans="8:8" ht="12.75" customHeight="1" x14ac:dyDescent="0.2">
      <c r="H743" s="9"/>
    </row>
    <row r="744" spans="8:8" ht="12.75" customHeight="1" x14ac:dyDescent="0.2">
      <c r="H744" s="9"/>
    </row>
    <row r="745" spans="8:8" ht="12.75" customHeight="1" x14ac:dyDescent="0.2">
      <c r="H745" s="9"/>
    </row>
    <row r="746" spans="8:8" ht="12.75" customHeight="1" x14ac:dyDescent="0.2">
      <c r="H746" s="9"/>
    </row>
    <row r="747" spans="8:8" ht="12.75" customHeight="1" x14ac:dyDescent="0.2">
      <c r="H747" s="9"/>
    </row>
    <row r="748" spans="8:8" ht="12.75" customHeight="1" x14ac:dyDescent="0.2">
      <c r="H748" s="9"/>
    </row>
    <row r="749" spans="8:8" ht="12.75" customHeight="1" x14ac:dyDescent="0.2">
      <c r="H749" s="9"/>
    </row>
    <row r="750" spans="8:8" ht="12.75" customHeight="1" x14ac:dyDescent="0.2">
      <c r="H750" s="9"/>
    </row>
    <row r="751" spans="8:8" ht="12.75" customHeight="1" x14ac:dyDescent="0.2">
      <c r="H751" s="9"/>
    </row>
    <row r="752" spans="8:8" ht="12.75" customHeight="1" x14ac:dyDescent="0.2">
      <c r="H752" s="9"/>
    </row>
    <row r="753" spans="8:8" ht="12.75" customHeight="1" x14ac:dyDescent="0.2">
      <c r="H753" s="9"/>
    </row>
    <row r="754" spans="8:8" ht="12.75" customHeight="1" x14ac:dyDescent="0.2">
      <c r="H754" s="9"/>
    </row>
    <row r="755" spans="8:8" ht="12.75" customHeight="1" x14ac:dyDescent="0.2">
      <c r="H755" s="9"/>
    </row>
    <row r="756" spans="8:8" ht="12.75" customHeight="1" x14ac:dyDescent="0.2">
      <c r="H756" s="9"/>
    </row>
    <row r="757" spans="8:8" ht="12.75" customHeight="1" x14ac:dyDescent="0.2">
      <c r="H757" s="9"/>
    </row>
    <row r="758" spans="8:8" ht="12.75" customHeight="1" x14ac:dyDescent="0.2">
      <c r="H758" s="9"/>
    </row>
    <row r="759" spans="8:8" ht="12.75" customHeight="1" x14ac:dyDescent="0.2">
      <c r="H759" s="9"/>
    </row>
    <row r="760" spans="8:8" ht="12.75" customHeight="1" x14ac:dyDescent="0.2">
      <c r="H760" s="9"/>
    </row>
    <row r="761" spans="8:8" ht="12.75" customHeight="1" x14ac:dyDescent="0.2">
      <c r="H761" s="9"/>
    </row>
    <row r="762" spans="8:8" ht="12.75" customHeight="1" x14ac:dyDescent="0.2">
      <c r="H762" s="9"/>
    </row>
    <row r="763" spans="8:8" ht="12.75" customHeight="1" x14ac:dyDescent="0.2">
      <c r="H763" s="9"/>
    </row>
    <row r="764" spans="8:8" ht="12.75" customHeight="1" x14ac:dyDescent="0.2">
      <c r="H764" s="9"/>
    </row>
    <row r="765" spans="8:8" ht="12.75" customHeight="1" x14ac:dyDescent="0.2">
      <c r="H765" s="9"/>
    </row>
    <row r="766" spans="8:8" ht="12.75" customHeight="1" x14ac:dyDescent="0.2">
      <c r="H766" s="9"/>
    </row>
    <row r="767" spans="8:8" ht="12.75" customHeight="1" x14ac:dyDescent="0.2">
      <c r="H767" s="9"/>
    </row>
    <row r="768" spans="8:8" ht="12.75" customHeight="1" x14ac:dyDescent="0.2">
      <c r="H768" s="9"/>
    </row>
    <row r="769" spans="8:8" ht="12.75" customHeight="1" x14ac:dyDescent="0.2">
      <c r="H769" s="9"/>
    </row>
    <row r="770" spans="8:8" ht="12.75" customHeight="1" x14ac:dyDescent="0.2">
      <c r="H770" s="9"/>
    </row>
    <row r="771" spans="8:8" ht="12.75" customHeight="1" x14ac:dyDescent="0.2">
      <c r="H771" s="9"/>
    </row>
    <row r="772" spans="8:8" ht="12.75" customHeight="1" x14ac:dyDescent="0.2">
      <c r="H772" s="9"/>
    </row>
    <row r="773" spans="8:8" ht="12.75" customHeight="1" x14ac:dyDescent="0.2">
      <c r="H773" s="9"/>
    </row>
    <row r="774" spans="8:8" ht="12.75" customHeight="1" x14ac:dyDescent="0.2">
      <c r="H774" s="9"/>
    </row>
    <row r="775" spans="8:8" ht="12.75" customHeight="1" x14ac:dyDescent="0.2">
      <c r="H775" s="9"/>
    </row>
    <row r="776" spans="8:8" ht="12.75" customHeight="1" x14ac:dyDescent="0.2">
      <c r="H776" s="9"/>
    </row>
    <row r="777" spans="8:8" ht="12.75" customHeight="1" x14ac:dyDescent="0.2">
      <c r="H777" s="9"/>
    </row>
    <row r="778" spans="8:8" ht="12.75" customHeight="1" x14ac:dyDescent="0.2">
      <c r="H778" s="9"/>
    </row>
    <row r="779" spans="8:8" ht="12.75" customHeight="1" x14ac:dyDescent="0.2">
      <c r="H779" s="9"/>
    </row>
    <row r="780" spans="8:8" ht="12.75" customHeight="1" x14ac:dyDescent="0.2">
      <c r="H780" s="9"/>
    </row>
    <row r="781" spans="8:8" ht="12.75" customHeight="1" x14ac:dyDescent="0.2">
      <c r="H781" s="9"/>
    </row>
    <row r="782" spans="8:8" ht="12.75" customHeight="1" x14ac:dyDescent="0.2">
      <c r="H782" s="9"/>
    </row>
    <row r="783" spans="8:8" ht="12.75" customHeight="1" x14ac:dyDescent="0.2">
      <c r="H783" s="9"/>
    </row>
    <row r="784" spans="8:8" ht="12.75" customHeight="1" x14ac:dyDescent="0.2">
      <c r="H784" s="9"/>
    </row>
    <row r="785" spans="8:8" ht="12.75" customHeight="1" x14ac:dyDescent="0.2">
      <c r="H785" s="9"/>
    </row>
    <row r="786" spans="8:8" ht="12.75" customHeight="1" x14ac:dyDescent="0.2">
      <c r="H786" s="9"/>
    </row>
    <row r="787" spans="8:8" ht="12.75" customHeight="1" x14ac:dyDescent="0.2">
      <c r="H787" s="9"/>
    </row>
    <row r="788" spans="8:8" ht="12.75" customHeight="1" x14ac:dyDescent="0.2">
      <c r="H788" s="9"/>
    </row>
    <row r="789" spans="8:8" ht="12.75" customHeight="1" x14ac:dyDescent="0.2">
      <c r="H789" s="9"/>
    </row>
    <row r="790" spans="8:8" ht="12.75" customHeight="1" x14ac:dyDescent="0.2">
      <c r="H790" s="9"/>
    </row>
    <row r="791" spans="8:8" ht="12.75" customHeight="1" x14ac:dyDescent="0.2">
      <c r="H791" s="9"/>
    </row>
    <row r="792" spans="8:8" ht="12.75" customHeight="1" x14ac:dyDescent="0.2">
      <c r="H792" s="9"/>
    </row>
    <row r="793" spans="8:8" ht="12.75" customHeight="1" x14ac:dyDescent="0.2">
      <c r="H793" s="9"/>
    </row>
    <row r="794" spans="8:8" ht="12.75" customHeight="1" x14ac:dyDescent="0.2">
      <c r="H794" s="9"/>
    </row>
    <row r="795" spans="8:8" ht="12.75" customHeight="1" x14ac:dyDescent="0.2">
      <c r="H795" s="9"/>
    </row>
    <row r="796" spans="8:8" ht="12.75" customHeight="1" x14ac:dyDescent="0.2">
      <c r="H796" s="9"/>
    </row>
    <row r="797" spans="8:8" ht="12.75" customHeight="1" x14ac:dyDescent="0.2">
      <c r="H797" s="9"/>
    </row>
    <row r="798" spans="8:8" ht="12.75" customHeight="1" x14ac:dyDescent="0.2">
      <c r="H798" s="9"/>
    </row>
    <row r="799" spans="8:8" ht="12.75" customHeight="1" x14ac:dyDescent="0.2">
      <c r="H799" s="9"/>
    </row>
    <row r="800" spans="8:8" ht="12.75" customHeight="1" x14ac:dyDescent="0.2">
      <c r="H800" s="9"/>
    </row>
    <row r="801" spans="8:8" ht="12.75" customHeight="1" x14ac:dyDescent="0.2">
      <c r="H801" s="9"/>
    </row>
    <row r="802" spans="8:8" ht="12.75" customHeight="1" x14ac:dyDescent="0.2">
      <c r="H802" s="9"/>
    </row>
    <row r="803" spans="8:8" ht="12.75" customHeight="1" x14ac:dyDescent="0.2">
      <c r="H803" s="9"/>
    </row>
    <row r="804" spans="8:8" ht="12.75" customHeight="1" x14ac:dyDescent="0.2">
      <c r="H804" s="9"/>
    </row>
    <row r="805" spans="8:8" ht="12.75" customHeight="1" x14ac:dyDescent="0.2">
      <c r="H805" s="9"/>
    </row>
    <row r="806" spans="8:8" ht="12.75" customHeight="1" x14ac:dyDescent="0.2">
      <c r="H806" s="9"/>
    </row>
    <row r="807" spans="8:8" ht="12.75" customHeight="1" x14ac:dyDescent="0.2">
      <c r="H807" s="9"/>
    </row>
    <row r="808" spans="8:8" ht="12.75" customHeight="1" x14ac:dyDescent="0.2">
      <c r="H808" s="9"/>
    </row>
    <row r="809" spans="8:8" ht="12.75" customHeight="1" x14ac:dyDescent="0.2">
      <c r="H809" s="9"/>
    </row>
    <row r="810" spans="8:8" ht="12.75" customHeight="1" x14ac:dyDescent="0.2">
      <c r="H810" s="9"/>
    </row>
    <row r="811" spans="8:8" ht="12.75" customHeight="1" x14ac:dyDescent="0.2">
      <c r="H811" s="9"/>
    </row>
    <row r="812" spans="8:8" ht="12.75" customHeight="1" x14ac:dyDescent="0.2">
      <c r="H812" s="9"/>
    </row>
    <row r="813" spans="8:8" ht="12.75" customHeight="1" x14ac:dyDescent="0.2">
      <c r="H813" s="9"/>
    </row>
    <row r="814" spans="8:8" ht="12.75" customHeight="1" x14ac:dyDescent="0.2">
      <c r="H814" s="9"/>
    </row>
    <row r="815" spans="8:8" ht="12.75" customHeight="1" x14ac:dyDescent="0.2">
      <c r="H815" s="9"/>
    </row>
    <row r="816" spans="8:8" ht="12.75" customHeight="1" x14ac:dyDescent="0.2">
      <c r="H816" s="9"/>
    </row>
    <row r="817" spans="8:8" ht="12.75" customHeight="1" x14ac:dyDescent="0.2">
      <c r="H817" s="9"/>
    </row>
    <row r="818" spans="8:8" ht="12.75" customHeight="1" x14ac:dyDescent="0.2">
      <c r="H818" s="9"/>
    </row>
    <row r="819" spans="8:8" ht="12.75" customHeight="1" x14ac:dyDescent="0.2">
      <c r="H819" s="9"/>
    </row>
    <row r="820" spans="8:8" ht="12.75" customHeight="1" x14ac:dyDescent="0.2">
      <c r="H820" s="9"/>
    </row>
    <row r="821" spans="8:8" ht="12.75" customHeight="1" x14ac:dyDescent="0.2">
      <c r="H821" s="9"/>
    </row>
    <row r="822" spans="8:8" ht="12.75" customHeight="1" x14ac:dyDescent="0.2">
      <c r="H822" s="9"/>
    </row>
    <row r="823" spans="8:8" ht="12.75" customHeight="1" x14ac:dyDescent="0.2">
      <c r="H823" s="9"/>
    </row>
    <row r="824" spans="8:8" ht="12.75" customHeight="1" x14ac:dyDescent="0.2">
      <c r="H824" s="9"/>
    </row>
    <row r="825" spans="8:8" ht="12.75" customHeight="1" x14ac:dyDescent="0.2">
      <c r="H825" s="9"/>
    </row>
    <row r="826" spans="8:8" ht="12.75" customHeight="1" x14ac:dyDescent="0.2">
      <c r="H826" s="9"/>
    </row>
    <row r="827" spans="8:8" ht="12.75" customHeight="1" x14ac:dyDescent="0.2">
      <c r="H827" s="9"/>
    </row>
    <row r="828" spans="8:8" ht="12.75" customHeight="1" x14ac:dyDescent="0.2">
      <c r="H828" s="9"/>
    </row>
    <row r="829" spans="8:8" ht="12.75" customHeight="1" x14ac:dyDescent="0.2">
      <c r="H829" s="9"/>
    </row>
    <row r="830" spans="8:8" ht="12.75" customHeight="1" x14ac:dyDescent="0.2">
      <c r="H830" s="9"/>
    </row>
    <row r="831" spans="8:8" ht="12.75" customHeight="1" x14ac:dyDescent="0.2">
      <c r="H831" s="9"/>
    </row>
    <row r="832" spans="8:8" ht="12.75" customHeight="1" x14ac:dyDescent="0.2">
      <c r="H832" s="9"/>
    </row>
    <row r="833" spans="8:8" ht="12.75" customHeight="1" x14ac:dyDescent="0.2">
      <c r="H833" s="9"/>
    </row>
    <row r="834" spans="8:8" ht="12.75" customHeight="1" x14ac:dyDescent="0.2">
      <c r="H834" s="9"/>
    </row>
    <row r="835" spans="8:8" ht="12.75" customHeight="1" x14ac:dyDescent="0.2">
      <c r="H835" s="9"/>
    </row>
    <row r="836" spans="8:8" ht="12.75" customHeight="1" x14ac:dyDescent="0.2">
      <c r="H836" s="9"/>
    </row>
    <row r="837" spans="8:8" ht="12.75" customHeight="1" x14ac:dyDescent="0.2">
      <c r="H837" s="9"/>
    </row>
    <row r="838" spans="8:8" ht="12.75" customHeight="1" x14ac:dyDescent="0.2">
      <c r="H838" s="9"/>
    </row>
    <row r="839" spans="8:8" ht="12.75" customHeight="1" x14ac:dyDescent="0.2">
      <c r="H839" s="9"/>
    </row>
    <row r="840" spans="8:8" ht="12.75" customHeight="1" x14ac:dyDescent="0.2">
      <c r="H840" s="9"/>
    </row>
    <row r="841" spans="8:8" ht="12.75" customHeight="1" x14ac:dyDescent="0.2">
      <c r="H841" s="9"/>
    </row>
    <row r="842" spans="8:8" ht="12.75" customHeight="1" x14ac:dyDescent="0.2">
      <c r="H842" s="9"/>
    </row>
    <row r="843" spans="8:8" ht="12.75" customHeight="1" x14ac:dyDescent="0.2">
      <c r="H843" s="9"/>
    </row>
    <row r="844" spans="8:8" ht="12.75" customHeight="1" x14ac:dyDescent="0.2">
      <c r="H844" s="9"/>
    </row>
    <row r="845" spans="8:8" ht="12.75" customHeight="1" x14ac:dyDescent="0.2">
      <c r="H845" s="9"/>
    </row>
    <row r="846" spans="8:8" ht="12.75" customHeight="1" x14ac:dyDescent="0.2">
      <c r="H846" s="9"/>
    </row>
    <row r="847" spans="8:8" ht="12.75" customHeight="1" x14ac:dyDescent="0.2">
      <c r="H847" s="9"/>
    </row>
    <row r="848" spans="8:8" ht="12.75" customHeight="1" x14ac:dyDescent="0.2">
      <c r="H848" s="9"/>
    </row>
    <row r="849" spans="8:8" ht="12.75" customHeight="1" x14ac:dyDescent="0.2">
      <c r="H849" s="9"/>
    </row>
    <row r="850" spans="8:8" ht="12.75" customHeight="1" x14ac:dyDescent="0.2">
      <c r="H850" s="9"/>
    </row>
    <row r="851" spans="8:8" ht="12.75" customHeight="1" x14ac:dyDescent="0.2">
      <c r="H851" s="9"/>
    </row>
    <row r="852" spans="8:8" ht="12.75" customHeight="1" x14ac:dyDescent="0.2">
      <c r="H852" s="9"/>
    </row>
    <row r="853" spans="8:8" ht="12.75" customHeight="1" x14ac:dyDescent="0.2">
      <c r="H853" s="9"/>
    </row>
    <row r="854" spans="8:8" ht="12.75" customHeight="1" x14ac:dyDescent="0.2">
      <c r="H854" s="9"/>
    </row>
    <row r="855" spans="8:8" ht="12.75" customHeight="1" x14ac:dyDescent="0.2">
      <c r="H855" s="9"/>
    </row>
    <row r="856" spans="8:8" ht="12.75" customHeight="1" x14ac:dyDescent="0.2">
      <c r="H856" s="9"/>
    </row>
    <row r="857" spans="8:8" ht="12.75" customHeight="1" x14ac:dyDescent="0.2">
      <c r="H857" s="9"/>
    </row>
    <row r="858" spans="8:8" ht="12.75" customHeight="1" x14ac:dyDescent="0.2">
      <c r="H858" s="9"/>
    </row>
    <row r="859" spans="8:8" ht="12.75" customHeight="1" x14ac:dyDescent="0.2">
      <c r="H859" s="9"/>
    </row>
    <row r="860" spans="8:8" ht="12.75" customHeight="1" x14ac:dyDescent="0.2">
      <c r="H860" s="9"/>
    </row>
    <row r="861" spans="8:8" ht="12.75" customHeight="1" x14ac:dyDescent="0.2">
      <c r="H861" s="9"/>
    </row>
    <row r="862" spans="8:8" ht="12.75" customHeight="1" x14ac:dyDescent="0.2">
      <c r="H862" s="9"/>
    </row>
    <row r="863" spans="8:8" ht="12.75" customHeight="1" x14ac:dyDescent="0.2">
      <c r="H863" s="9"/>
    </row>
    <row r="864" spans="8:8" ht="12.75" customHeight="1" x14ac:dyDescent="0.2">
      <c r="H864" s="9"/>
    </row>
    <row r="865" spans="8:8" ht="12.75" customHeight="1" x14ac:dyDescent="0.2">
      <c r="H865" s="9"/>
    </row>
    <row r="866" spans="8:8" ht="12.75" customHeight="1" x14ac:dyDescent="0.2">
      <c r="H866" s="9"/>
    </row>
    <row r="867" spans="8:8" ht="12.75" customHeight="1" x14ac:dyDescent="0.2">
      <c r="H867" s="9"/>
    </row>
    <row r="868" spans="8:8" ht="12.75" customHeight="1" x14ac:dyDescent="0.2">
      <c r="H868" s="9"/>
    </row>
    <row r="869" spans="8:8" ht="12.75" customHeight="1" x14ac:dyDescent="0.2">
      <c r="H869" s="9"/>
    </row>
    <row r="870" spans="8:8" ht="12.75" customHeight="1" x14ac:dyDescent="0.2">
      <c r="H870" s="9"/>
    </row>
    <row r="871" spans="8:8" ht="12.75" customHeight="1" x14ac:dyDescent="0.2">
      <c r="H871" s="9"/>
    </row>
    <row r="872" spans="8:8" ht="12.75" customHeight="1" x14ac:dyDescent="0.2">
      <c r="H872" s="9"/>
    </row>
    <row r="873" spans="8:8" ht="12.75" customHeight="1" x14ac:dyDescent="0.2">
      <c r="H873" s="9"/>
    </row>
    <row r="874" spans="8:8" ht="12.75" customHeight="1" x14ac:dyDescent="0.2">
      <c r="H874" s="9"/>
    </row>
    <row r="875" spans="8:8" ht="12.75" customHeight="1" x14ac:dyDescent="0.2">
      <c r="H875" s="9"/>
    </row>
    <row r="876" spans="8:8" ht="12.75" customHeight="1" x14ac:dyDescent="0.2">
      <c r="H876" s="9"/>
    </row>
    <row r="877" spans="8:8" ht="12.75" customHeight="1" x14ac:dyDescent="0.2">
      <c r="H877" s="9"/>
    </row>
    <row r="878" spans="8:8" ht="12.75" customHeight="1" x14ac:dyDescent="0.2">
      <c r="H878" s="9"/>
    </row>
    <row r="879" spans="8:8" ht="12.75" customHeight="1" x14ac:dyDescent="0.2">
      <c r="H879" s="9"/>
    </row>
    <row r="880" spans="8:8" ht="12.75" customHeight="1" x14ac:dyDescent="0.2">
      <c r="H880" s="9"/>
    </row>
    <row r="881" spans="8:8" ht="12.75" customHeight="1" x14ac:dyDescent="0.2">
      <c r="H881" s="9"/>
    </row>
    <row r="882" spans="8:8" ht="12.75" customHeight="1" x14ac:dyDescent="0.2">
      <c r="H882" s="9"/>
    </row>
    <row r="883" spans="8:8" ht="12.75" customHeight="1" x14ac:dyDescent="0.2">
      <c r="H883" s="9"/>
    </row>
    <row r="884" spans="8:8" ht="12.75" customHeight="1" x14ac:dyDescent="0.2">
      <c r="H884" s="9"/>
    </row>
    <row r="885" spans="8:8" ht="12.75" customHeight="1" x14ac:dyDescent="0.2">
      <c r="H885" s="9"/>
    </row>
    <row r="886" spans="8:8" ht="12.75" customHeight="1" x14ac:dyDescent="0.2">
      <c r="H886" s="9"/>
    </row>
    <row r="887" spans="8:8" ht="12.75" customHeight="1" x14ac:dyDescent="0.2">
      <c r="H887" s="9"/>
    </row>
    <row r="888" spans="8:8" ht="12.75" customHeight="1" x14ac:dyDescent="0.2">
      <c r="H888" s="9"/>
    </row>
    <row r="889" spans="8:8" ht="12.75" customHeight="1" x14ac:dyDescent="0.2">
      <c r="H889" s="9"/>
    </row>
    <row r="890" spans="8:8" ht="12.75" customHeight="1" x14ac:dyDescent="0.2">
      <c r="H890" s="9"/>
    </row>
    <row r="891" spans="8:8" ht="12.75" customHeight="1" x14ac:dyDescent="0.2">
      <c r="H891" s="9"/>
    </row>
    <row r="892" spans="8:8" ht="12.75" customHeight="1" x14ac:dyDescent="0.2">
      <c r="H892" s="9"/>
    </row>
    <row r="893" spans="8:8" ht="12.75" customHeight="1" x14ac:dyDescent="0.2">
      <c r="H893" s="9"/>
    </row>
    <row r="894" spans="8:8" ht="12.75" customHeight="1" x14ac:dyDescent="0.2">
      <c r="H894" s="9"/>
    </row>
    <row r="895" spans="8:8" ht="12.75" customHeight="1" x14ac:dyDescent="0.2">
      <c r="H895" s="9"/>
    </row>
    <row r="896" spans="8:8" ht="12.75" customHeight="1" x14ac:dyDescent="0.2">
      <c r="H896" s="9"/>
    </row>
    <row r="897" spans="8:8" ht="12.75" customHeight="1" x14ac:dyDescent="0.2">
      <c r="H897" s="9"/>
    </row>
    <row r="898" spans="8:8" ht="12.75" customHeight="1" x14ac:dyDescent="0.2">
      <c r="H898" s="9"/>
    </row>
    <row r="899" spans="8:8" ht="12.75" customHeight="1" x14ac:dyDescent="0.2">
      <c r="H899" s="9"/>
    </row>
    <row r="900" spans="8:8" ht="12.75" customHeight="1" x14ac:dyDescent="0.2">
      <c r="H900" s="9"/>
    </row>
    <row r="901" spans="8:8" ht="12.75" customHeight="1" x14ac:dyDescent="0.2">
      <c r="H901" s="9"/>
    </row>
    <row r="902" spans="8:8" ht="12.75" customHeight="1" x14ac:dyDescent="0.2">
      <c r="H902" s="9"/>
    </row>
    <row r="903" spans="8:8" ht="12.75" customHeight="1" x14ac:dyDescent="0.2">
      <c r="H903" s="9"/>
    </row>
    <row r="904" spans="8:8" ht="12.75" customHeight="1" x14ac:dyDescent="0.2">
      <c r="H904" s="9"/>
    </row>
    <row r="905" spans="8:8" ht="12.75" customHeight="1" x14ac:dyDescent="0.2">
      <c r="H905" s="9"/>
    </row>
    <row r="906" spans="8:8" ht="12.75" customHeight="1" x14ac:dyDescent="0.2">
      <c r="H906" s="9"/>
    </row>
    <row r="907" spans="8:8" ht="12.75" customHeight="1" x14ac:dyDescent="0.2">
      <c r="H907" s="9"/>
    </row>
    <row r="908" spans="8:8" ht="12.75" customHeight="1" x14ac:dyDescent="0.2">
      <c r="H908" s="9"/>
    </row>
    <row r="909" spans="8:8" ht="12.75" customHeight="1" x14ac:dyDescent="0.2">
      <c r="H909" s="9"/>
    </row>
    <row r="910" spans="8:8" ht="12.75" customHeight="1" x14ac:dyDescent="0.2">
      <c r="H910" s="9"/>
    </row>
    <row r="911" spans="8:8" ht="12.75" customHeight="1" x14ac:dyDescent="0.2">
      <c r="H911" s="9"/>
    </row>
    <row r="912" spans="8:8" ht="12.75" customHeight="1" x14ac:dyDescent="0.2">
      <c r="H912" s="9"/>
    </row>
    <row r="913" spans="8:8" ht="12.75" customHeight="1" x14ac:dyDescent="0.2">
      <c r="H913" s="9"/>
    </row>
    <row r="914" spans="8:8" ht="12.75" customHeight="1" x14ac:dyDescent="0.2">
      <c r="H914" s="9"/>
    </row>
    <row r="915" spans="8:8" ht="12.75" customHeight="1" x14ac:dyDescent="0.2">
      <c r="H915" s="9"/>
    </row>
    <row r="916" spans="8:8" ht="12.75" customHeight="1" x14ac:dyDescent="0.2">
      <c r="H916" s="9"/>
    </row>
    <row r="917" spans="8:8" ht="12.75" customHeight="1" x14ac:dyDescent="0.2">
      <c r="H917" s="9"/>
    </row>
    <row r="918" spans="8:8" ht="12.75" customHeight="1" x14ac:dyDescent="0.2">
      <c r="H918" s="9"/>
    </row>
    <row r="919" spans="8:8" ht="12.75" customHeight="1" x14ac:dyDescent="0.2">
      <c r="H919" s="9"/>
    </row>
    <row r="920" spans="8:8" ht="12.75" customHeight="1" x14ac:dyDescent="0.2">
      <c r="H920" s="9"/>
    </row>
    <row r="921" spans="8:8" ht="12.75" customHeight="1" x14ac:dyDescent="0.2">
      <c r="H921" s="9"/>
    </row>
    <row r="922" spans="8:8" ht="12.75" customHeight="1" x14ac:dyDescent="0.2">
      <c r="H922" s="9"/>
    </row>
    <row r="923" spans="8:8" ht="12.75" customHeight="1" x14ac:dyDescent="0.2">
      <c r="H923" s="9"/>
    </row>
    <row r="924" spans="8:8" ht="12.75" customHeight="1" x14ac:dyDescent="0.2">
      <c r="H924" s="9"/>
    </row>
    <row r="925" spans="8:8" ht="12.75" customHeight="1" x14ac:dyDescent="0.2">
      <c r="H925" s="9"/>
    </row>
    <row r="926" spans="8:8" ht="12.75" customHeight="1" x14ac:dyDescent="0.2">
      <c r="H926" s="9"/>
    </row>
    <row r="927" spans="8:8" ht="12.75" customHeight="1" x14ac:dyDescent="0.2">
      <c r="H927" s="9"/>
    </row>
    <row r="928" spans="8:8" ht="12.75" customHeight="1" x14ac:dyDescent="0.2">
      <c r="H928" s="9"/>
    </row>
    <row r="929" spans="8:8" ht="12.75" customHeight="1" x14ac:dyDescent="0.2">
      <c r="H929" s="9"/>
    </row>
    <row r="930" spans="8:8" ht="12.75" customHeight="1" x14ac:dyDescent="0.2">
      <c r="H930" s="9"/>
    </row>
    <row r="931" spans="8:8" ht="12.75" customHeight="1" x14ac:dyDescent="0.2">
      <c r="H931" s="9"/>
    </row>
    <row r="932" spans="8:8" ht="12.75" customHeight="1" x14ac:dyDescent="0.2">
      <c r="H932" s="9"/>
    </row>
    <row r="933" spans="8:8" ht="12.75" customHeight="1" x14ac:dyDescent="0.2">
      <c r="H933" s="9"/>
    </row>
    <row r="934" spans="8:8" ht="12.75" customHeight="1" x14ac:dyDescent="0.2">
      <c r="H934" s="9"/>
    </row>
    <row r="935" spans="8:8" ht="12.75" customHeight="1" x14ac:dyDescent="0.2">
      <c r="H935" s="9"/>
    </row>
    <row r="936" spans="8:8" ht="12.75" customHeight="1" x14ac:dyDescent="0.2">
      <c r="H936" s="9"/>
    </row>
    <row r="937" spans="8:8" ht="12.75" customHeight="1" x14ac:dyDescent="0.2">
      <c r="H937" s="9"/>
    </row>
    <row r="938" spans="8:8" ht="12.75" customHeight="1" x14ac:dyDescent="0.2">
      <c r="H938" s="9"/>
    </row>
    <row r="939" spans="8:8" ht="12.75" customHeight="1" x14ac:dyDescent="0.2">
      <c r="H939" s="9"/>
    </row>
    <row r="940" spans="8:8" ht="12.75" customHeight="1" x14ac:dyDescent="0.2">
      <c r="H940" s="9"/>
    </row>
    <row r="941" spans="8:8" ht="12.75" customHeight="1" x14ac:dyDescent="0.2">
      <c r="H941" s="9"/>
    </row>
    <row r="942" spans="8:8" ht="12.75" customHeight="1" x14ac:dyDescent="0.2">
      <c r="H942" s="9"/>
    </row>
    <row r="943" spans="8:8" ht="12.75" customHeight="1" x14ac:dyDescent="0.2">
      <c r="H943" s="9"/>
    </row>
    <row r="944" spans="8:8" ht="12.75" customHeight="1" x14ac:dyDescent="0.2">
      <c r="H944" s="9"/>
    </row>
    <row r="945" spans="8:8" ht="12.75" customHeight="1" x14ac:dyDescent="0.2">
      <c r="H945" s="9"/>
    </row>
    <row r="946" spans="8:8" ht="12.75" customHeight="1" x14ac:dyDescent="0.2">
      <c r="H946" s="9"/>
    </row>
    <row r="947" spans="8:8" ht="12.75" customHeight="1" x14ac:dyDescent="0.2">
      <c r="H947" s="9"/>
    </row>
    <row r="948" spans="8:8" ht="12.75" customHeight="1" x14ac:dyDescent="0.2">
      <c r="H948" s="9"/>
    </row>
    <row r="949" spans="8:8" ht="12.75" customHeight="1" x14ac:dyDescent="0.2">
      <c r="H949" s="9"/>
    </row>
    <row r="950" spans="8:8" ht="12.75" customHeight="1" x14ac:dyDescent="0.2">
      <c r="H950" s="9"/>
    </row>
    <row r="951" spans="8:8" ht="12.75" customHeight="1" x14ac:dyDescent="0.2">
      <c r="H951" s="9"/>
    </row>
    <row r="952" spans="8:8" ht="12.75" customHeight="1" x14ac:dyDescent="0.2">
      <c r="H952" s="9"/>
    </row>
    <row r="953" spans="8:8" ht="12.75" customHeight="1" x14ac:dyDescent="0.2">
      <c r="H953" s="9"/>
    </row>
    <row r="954" spans="8:8" ht="12.75" customHeight="1" x14ac:dyDescent="0.2">
      <c r="H954" s="9"/>
    </row>
    <row r="955" spans="8:8" ht="12.75" customHeight="1" x14ac:dyDescent="0.2">
      <c r="H955" s="9"/>
    </row>
    <row r="956" spans="8:8" ht="12.75" customHeight="1" x14ac:dyDescent="0.2">
      <c r="H956" s="9"/>
    </row>
    <row r="957" spans="8:8" ht="12.75" customHeight="1" x14ac:dyDescent="0.2">
      <c r="H957" s="9"/>
    </row>
    <row r="958" spans="8:8" ht="12.75" customHeight="1" x14ac:dyDescent="0.2">
      <c r="H958" s="9"/>
    </row>
    <row r="959" spans="8:8" ht="12.75" customHeight="1" x14ac:dyDescent="0.2">
      <c r="H959" s="9"/>
    </row>
    <row r="960" spans="8:8" ht="12.75" customHeight="1" x14ac:dyDescent="0.2">
      <c r="H960" s="9"/>
    </row>
    <row r="961" spans="8:8" ht="12.75" customHeight="1" x14ac:dyDescent="0.2">
      <c r="H961" s="9"/>
    </row>
    <row r="962" spans="8:8" ht="12.75" customHeight="1" x14ac:dyDescent="0.2">
      <c r="H962" s="9"/>
    </row>
    <row r="963" spans="8:8" ht="12.75" customHeight="1" x14ac:dyDescent="0.2">
      <c r="H963" s="9"/>
    </row>
    <row r="964" spans="8:8" ht="12.75" customHeight="1" x14ac:dyDescent="0.2">
      <c r="H964" s="9"/>
    </row>
    <row r="965" spans="8:8" ht="12.75" customHeight="1" x14ac:dyDescent="0.2">
      <c r="H965" s="9"/>
    </row>
    <row r="966" spans="8:8" ht="12.75" customHeight="1" x14ac:dyDescent="0.2">
      <c r="H966" s="9"/>
    </row>
    <row r="967" spans="8:8" ht="12.75" customHeight="1" x14ac:dyDescent="0.2">
      <c r="H967" s="9"/>
    </row>
    <row r="968" spans="8:8" ht="12.75" customHeight="1" x14ac:dyDescent="0.2">
      <c r="H968" s="9"/>
    </row>
    <row r="969" spans="8:8" ht="12.75" customHeight="1" x14ac:dyDescent="0.2">
      <c r="H969" s="9"/>
    </row>
    <row r="970" spans="8:8" ht="12.75" customHeight="1" x14ac:dyDescent="0.2">
      <c r="H970" s="9"/>
    </row>
    <row r="971" spans="8:8" ht="12.75" customHeight="1" x14ac:dyDescent="0.2">
      <c r="H971" s="9"/>
    </row>
    <row r="972" spans="8:8" ht="12.75" customHeight="1" x14ac:dyDescent="0.2">
      <c r="H972" s="9"/>
    </row>
    <row r="973" spans="8:8" ht="12.75" customHeight="1" x14ac:dyDescent="0.2">
      <c r="H973" s="9"/>
    </row>
    <row r="974" spans="8:8" ht="12.75" customHeight="1" x14ac:dyDescent="0.2">
      <c r="H974" s="9"/>
    </row>
    <row r="975" spans="8:8" ht="12.75" customHeight="1" x14ac:dyDescent="0.2">
      <c r="H975" s="9"/>
    </row>
    <row r="976" spans="8:8" ht="12.75" customHeight="1" x14ac:dyDescent="0.2">
      <c r="H976" s="9"/>
    </row>
    <row r="977" spans="8:8" ht="12.75" customHeight="1" x14ac:dyDescent="0.2">
      <c r="H977" s="9"/>
    </row>
    <row r="978" spans="8:8" ht="12.75" customHeight="1" x14ac:dyDescent="0.2">
      <c r="H978" s="9"/>
    </row>
    <row r="979" spans="8:8" ht="12.75" customHeight="1" x14ac:dyDescent="0.2">
      <c r="H979" s="9"/>
    </row>
    <row r="980" spans="8:8" ht="12.75" customHeight="1" x14ac:dyDescent="0.2">
      <c r="H980" s="9"/>
    </row>
    <row r="981" spans="8:8" ht="12.75" customHeight="1" x14ac:dyDescent="0.2">
      <c r="H981" s="9"/>
    </row>
    <row r="982" spans="8:8" ht="12.75" customHeight="1" x14ac:dyDescent="0.2">
      <c r="H982" s="9"/>
    </row>
    <row r="983" spans="8:8" ht="12.75" customHeight="1" x14ac:dyDescent="0.2">
      <c r="H983" s="9"/>
    </row>
    <row r="984" spans="8:8" ht="12.75" customHeight="1" x14ac:dyDescent="0.2">
      <c r="H984" s="9"/>
    </row>
    <row r="985" spans="8:8" ht="12.75" customHeight="1" x14ac:dyDescent="0.2">
      <c r="H985" s="9"/>
    </row>
    <row r="986" spans="8:8" ht="12.75" customHeight="1" x14ac:dyDescent="0.2">
      <c r="H986" s="9"/>
    </row>
    <row r="987" spans="8:8" ht="12.75" customHeight="1" x14ac:dyDescent="0.2">
      <c r="H987" s="9"/>
    </row>
    <row r="988" spans="8:8" ht="12.75" customHeight="1" x14ac:dyDescent="0.2">
      <c r="H988" s="9"/>
    </row>
    <row r="989" spans="8:8" ht="12.75" customHeight="1" x14ac:dyDescent="0.2">
      <c r="H989" s="9"/>
    </row>
    <row r="990" spans="8:8" ht="12.75" customHeight="1" x14ac:dyDescent="0.2">
      <c r="H990" s="9"/>
    </row>
    <row r="991" spans="8:8" ht="12.75" customHeight="1" x14ac:dyDescent="0.2">
      <c r="H991" s="9"/>
    </row>
    <row r="992" spans="8:8" ht="12.75" customHeight="1" x14ac:dyDescent="0.2">
      <c r="H992" s="9"/>
    </row>
    <row r="993" spans="8:8" ht="12.75" customHeight="1" x14ac:dyDescent="0.2">
      <c r="H993" s="9"/>
    </row>
    <row r="994" spans="8:8" ht="12.75" customHeight="1" x14ac:dyDescent="0.2">
      <c r="H994" s="9"/>
    </row>
    <row r="995" spans="8:8" ht="12.75" customHeight="1" x14ac:dyDescent="0.2">
      <c r="H995" s="9"/>
    </row>
    <row r="996" spans="8:8" ht="12.75" customHeight="1" x14ac:dyDescent="0.2">
      <c r="H996" s="9"/>
    </row>
    <row r="997" spans="8:8" ht="12.75" customHeight="1" x14ac:dyDescent="0.2">
      <c r="H997" s="9"/>
    </row>
    <row r="998" spans="8:8" ht="12.75" customHeight="1" x14ac:dyDescent="0.2">
      <c r="H998" s="9"/>
    </row>
    <row r="999" spans="8:8" ht="12.75" customHeight="1" x14ac:dyDescent="0.2">
      <c r="H999" s="9"/>
    </row>
    <row r="1000" spans="8:8" ht="12.75" customHeight="1" x14ac:dyDescent="0.2">
      <c r="H1000" s="9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00"/>
  <sheetViews>
    <sheetView workbookViewId="0"/>
  </sheetViews>
  <sheetFormatPr baseColWidth="10" defaultColWidth="14.42578125" defaultRowHeight="15" customHeight="1" x14ac:dyDescent="0.2"/>
  <cols>
    <col min="1" max="1" width="34.7109375" customWidth="1"/>
    <col min="2" max="2" width="46.42578125" customWidth="1"/>
    <col min="3" max="3" width="16.28515625" customWidth="1"/>
    <col min="4" max="4" width="22" customWidth="1"/>
    <col min="5" max="5" width="12.28515625" customWidth="1"/>
    <col min="6" max="6" width="17" customWidth="1"/>
    <col min="7" max="7" width="14.42578125" customWidth="1"/>
    <col min="8" max="8" width="10" customWidth="1"/>
    <col min="9" max="9" width="23.7109375" customWidth="1"/>
    <col min="10" max="14" width="10" customWidth="1"/>
    <col min="15" max="15" width="11.28515625" customWidth="1"/>
    <col min="16" max="27" width="10" customWidth="1"/>
  </cols>
  <sheetData>
    <row r="1" spans="1:15" ht="12.75" customHeight="1" x14ac:dyDescent="0.2">
      <c r="A1" s="18" t="s">
        <v>150</v>
      </c>
      <c r="B1" s="18" t="s">
        <v>151</v>
      </c>
      <c r="C1" s="18" t="s">
        <v>12</v>
      </c>
      <c r="D1" s="18" t="s">
        <v>149</v>
      </c>
      <c r="E1" s="18" t="s">
        <v>8</v>
      </c>
      <c r="F1" s="18" t="s">
        <v>152</v>
      </c>
      <c r="G1" s="18" t="s">
        <v>28</v>
      </c>
      <c r="H1" s="18" t="s">
        <v>153</v>
      </c>
      <c r="I1" s="18" t="s">
        <v>30</v>
      </c>
      <c r="O1" s="18" t="s">
        <v>154</v>
      </c>
    </row>
    <row r="2" spans="1:15" ht="12.75" customHeight="1" x14ac:dyDescent="0.25">
      <c r="A2" s="13" t="s">
        <v>46</v>
      </c>
      <c r="B2" s="13" t="s">
        <v>47</v>
      </c>
      <c r="C2" s="13" t="s">
        <v>85</v>
      </c>
      <c r="D2" s="19" t="s">
        <v>41</v>
      </c>
      <c r="E2" s="14" t="s">
        <v>56</v>
      </c>
      <c r="F2" s="14" t="s">
        <v>155</v>
      </c>
      <c r="G2" s="14" t="s">
        <v>57</v>
      </c>
      <c r="H2" s="14" t="s">
        <v>156</v>
      </c>
      <c r="I2" s="14" t="s">
        <v>58</v>
      </c>
      <c r="O2" s="20">
        <v>42736</v>
      </c>
    </row>
    <row r="3" spans="1:15" ht="12.75" customHeight="1" x14ac:dyDescent="0.25">
      <c r="A3" s="13" t="s">
        <v>35</v>
      </c>
      <c r="B3" s="13" t="s">
        <v>157</v>
      </c>
      <c r="C3" s="13" t="s">
        <v>37</v>
      </c>
      <c r="D3" s="19" t="s">
        <v>49</v>
      </c>
      <c r="E3" s="14" t="s">
        <v>75</v>
      </c>
      <c r="F3" s="14" t="s">
        <v>158</v>
      </c>
      <c r="G3" s="14" t="s">
        <v>71</v>
      </c>
      <c r="H3" s="14" t="s">
        <v>159</v>
      </c>
      <c r="I3" s="14" t="s">
        <v>63</v>
      </c>
      <c r="O3" s="20">
        <v>42744</v>
      </c>
    </row>
    <row r="4" spans="1:15" ht="12.75" customHeight="1" x14ac:dyDescent="0.25">
      <c r="A4" s="13" t="s">
        <v>52</v>
      </c>
      <c r="B4" s="13" t="s">
        <v>74</v>
      </c>
      <c r="D4" s="19" t="s">
        <v>43</v>
      </c>
      <c r="F4" s="14" t="s">
        <v>83</v>
      </c>
      <c r="G4" s="14" t="s">
        <v>60</v>
      </c>
      <c r="I4" s="14" t="s">
        <v>61</v>
      </c>
      <c r="O4" s="20">
        <v>42814</v>
      </c>
    </row>
    <row r="5" spans="1:15" ht="12.75" customHeight="1" x14ac:dyDescent="0.25">
      <c r="A5" s="13" t="s">
        <v>82</v>
      </c>
      <c r="B5" s="13" t="s">
        <v>42</v>
      </c>
      <c r="D5" s="19" t="s">
        <v>109</v>
      </c>
      <c r="F5" s="14" t="s">
        <v>160</v>
      </c>
      <c r="O5" s="20">
        <v>42838</v>
      </c>
    </row>
    <row r="6" spans="1:15" ht="12.75" customHeight="1" x14ac:dyDescent="0.25">
      <c r="A6" s="13" t="s">
        <v>161</v>
      </c>
      <c r="B6" s="13" t="s">
        <v>162</v>
      </c>
      <c r="D6" s="19" t="s">
        <v>88</v>
      </c>
      <c r="F6" s="14" t="s">
        <v>163</v>
      </c>
      <c r="O6" s="20">
        <v>42839</v>
      </c>
    </row>
    <row r="7" spans="1:15" ht="12.75" customHeight="1" x14ac:dyDescent="0.25">
      <c r="A7" s="13" t="s">
        <v>164</v>
      </c>
      <c r="B7" s="13" t="s">
        <v>50</v>
      </c>
      <c r="D7" s="19" t="s">
        <v>165</v>
      </c>
      <c r="F7" s="14" t="s">
        <v>84</v>
      </c>
      <c r="O7" s="20">
        <v>42856</v>
      </c>
    </row>
    <row r="8" spans="1:15" ht="12.75" customHeight="1" x14ac:dyDescent="0.25">
      <c r="A8" s="13" t="s">
        <v>166</v>
      </c>
      <c r="B8" s="13" t="s">
        <v>40</v>
      </c>
      <c r="D8" s="19" t="s">
        <v>39</v>
      </c>
      <c r="F8" s="14" t="s">
        <v>65</v>
      </c>
      <c r="O8" s="20">
        <v>42884</v>
      </c>
    </row>
    <row r="9" spans="1:15" ht="12.75" customHeight="1" x14ac:dyDescent="0.25">
      <c r="A9" s="13" t="s">
        <v>79</v>
      </c>
      <c r="B9" s="13" t="s">
        <v>80</v>
      </c>
      <c r="D9" s="19" t="s">
        <v>167</v>
      </c>
      <c r="F9" s="14" t="s">
        <v>87</v>
      </c>
      <c r="O9" s="20">
        <v>42905</v>
      </c>
    </row>
    <row r="10" spans="1:15" ht="12.75" customHeight="1" x14ac:dyDescent="0.25">
      <c r="A10" s="13" t="s">
        <v>168</v>
      </c>
      <c r="B10" s="13" t="s">
        <v>73</v>
      </c>
      <c r="D10" s="19" t="s">
        <v>169</v>
      </c>
      <c r="O10" s="20">
        <v>42912</v>
      </c>
    </row>
    <row r="11" spans="1:15" ht="12.75" customHeight="1" x14ac:dyDescent="0.25">
      <c r="A11" s="13" t="s">
        <v>170</v>
      </c>
      <c r="B11" s="13" t="s">
        <v>77</v>
      </c>
      <c r="D11" s="19" t="s">
        <v>108</v>
      </c>
      <c r="O11" s="20">
        <v>42919</v>
      </c>
    </row>
    <row r="12" spans="1:15" ht="12.75" customHeight="1" x14ac:dyDescent="0.25">
      <c r="A12" s="13" t="s">
        <v>171</v>
      </c>
      <c r="B12" s="13" t="s">
        <v>36</v>
      </c>
      <c r="D12" s="19" t="s">
        <v>172</v>
      </c>
      <c r="O12" s="20">
        <v>42936</v>
      </c>
    </row>
    <row r="13" spans="1:15" ht="12.75" customHeight="1" x14ac:dyDescent="0.25">
      <c r="A13" s="13" t="s">
        <v>173</v>
      </c>
      <c r="D13" s="14" t="s">
        <v>92</v>
      </c>
      <c r="O13" s="20">
        <v>42954</v>
      </c>
    </row>
    <row r="14" spans="1:15" ht="12.75" customHeight="1" x14ac:dyDescent="0.25">
      <c r="A14" s="13" t="s">
        <v>81</v>
      </c>
      <c r="O14" s="20">
        <v>42968</v>
      </c>
    </row>
    <row r="15" spans="1:15" ht="12.75" customHeight="1" x14ac:dyDescent="0.25">
      <c r="A15" s="13" t="s">
        <v>174</v>
      </c>
      <c r="O15" s="20">
        <v>43024</v>
      </c>
    </row>
    <row r="16" spans="1:15" ht="12.75" customHeight="1" x14ac:dyDescent="0.25">
      <c r="O16" s="20">
        <v>43045</v>
      </c>
    </row>
    <row r="17" spans="1:15" ht="12.75" customHeight="1" x14ac:dyDescent="0.25">
      <c r="A17" s="13"/>
      <c r="O17" s="20">
        <v>43052</v>
      </c>
    </row>
    <row r="18" spans="1:15" ht="12.75" customHeight="1" x14ac:dyDescent="0.25">
      <c r="O18" s="20">
        <v>43077</v>
      </c>
    </row>
    <row r="19" spans="1:15" ht="12.75" customHeight="1" x14ac:dyDescent="0.25">
      <c r="O19" s="20">
        <v>43094</v>
      </c>
    </row>
    <row r="20" spans="1:15" ht="12.75" customHeight="1" x14ac:dyDescent="0.25">
      <c r="O20" s="20">
        <v>43101</v>
      </c>
    </row>
    <row r="21" spans="1:15" ht="12.75" customHeight="1" x14ac:dyDescent="0.25">
      <c r="O21" s="20">
        <v>43108</v>
      </c>
    </row>
    <row r="22" spans="1:15" ht="12.75" customHeight="1" x14ac:dyDescent="0.25">
      <c r="O22" s="20">
        <v>43178</v>
      </c>
    </row>
    <row r="23" spans="1:15" ht="12.75" customHeight="1" x14ac:dyDescent="0.25">
      <c r="O23" s="20">
        <v>43188</v>
      </c>
    </row>
    <row r="24" spans="1:15" ht="12.75" customHeight="1" x14ac:dyDescent="0.25">
      <c r="O24" s="20">
        <v>43189</v>
      </c>
    </row>
    <row r="25" spans="1:15" ht="12.75" customHeight="1" x14ac:dyDescent="0.25">
      <c r="O25" s="20">
        <v>43221</v>
      </c>
    </row>
    <row r="26" spans="1:15" ht="12.75" customHeight="1" x14ac:dyDescent="0.25">
      <c r="O26" s="20">
        <v>43234</v>
      </c>
    </row>
    <row r="27" spans="1:15" ht="12.75" customHeight="1" x14ac:dyDescent="0.25">
      <c r="O27" s="20">
        <v>43255</v>
      </c>
    </row>
    <row r="28" spans="1:15" ht="12.75" customHeight="1" x14ac:dyDescent="0.25">
      <c r="O28" s="20">
        <v>43262</v>
      </c>
    </row>
    <row r="29" spans="1:15" ht="12.75" customHeight="1" x14ac:dyDescent="0.25">
      <c r="O29" s="20">
        <v>43283</v>
      </c>
    </row>
    <row r="30" spans="1:15" ht="12.75" customHeight="1" x14ac:dyDescent="0.25">
      <c r="O30" s="20">
        <v>43301</v>
      </c>
    </row>
    <row r="31" spans="1:15" ht="12.75" customHeight="1" x14ac:dyDescent="0.25">
      <c r="O31" s="20">
        <v>43319</v>
      </c>
    </row>
    <row r="32" spans="1:15" ht="12.75" customHeight="1" x14ac:dyDescent="0.25">
      <c r="O32" s="20">
        <v>43332</v>
      </c>
    </row>
    <row r="33" spans="15:15" ht="12.75" customHeight="1" x14ac:dyDescent="0.25">
      <c r="O33" s="20">
        <v>43388</v>
      </c>
    </row>
    <row r="34" spans="15:15" ht="12.75" customHeight="1" x14ac:dyDescent="0.25">
      <c r="O34" s="20">
        <v>43409</v>
      </c>
    </row>
    <row r="35" spans="15:15" ht="12.75" customHeight="1" x14ac:dyDescent="0.25">
      <c r="O35" s="20">
        <v>43416</v>
      </c>
    </row>
    <row r="36" spans="15:15" ht="12.75" customHeight="1" x14ac:dyDescent="0.25">
      <c r="O36" s="20">
        <v>43442</v>
      </c>
    </row>
    <row r="37" spans="15:15" ht="12.75" customHeight="1" x14ac:dyDescent="0.25">
      <c r="O37" s="20">
        <v>43459</v>
      </c>
    </row>
    <row r="38" spans="15:15" ht="12.75" customHeight="1" x14ac:dyDescent="0.25">
      <c r="O38" s="20">
        <v>43466</v>
      </c>
    </row>
    <row r="39" spans="15:15" ht="12.75" customHeight="1" x14ac:dyDescent="0.25">
      <c r="O39" s="20">
        <v>43472</v>
      </c>
    </row>
    <row r="40" spans="15:15" ht="12.75" customHeight="1" x14ac:dyDescent="0.25">
      <c r="O40" s="20">
        <v>43549</v>
      </c>
    </row>
    <row r="41" spans="15:15" ht="12.75" customHeight="1" x14ac:dyDescent="0.25">
      <c r="O41" s="20">
        <v>43573</v>
      </c>
    </row>
    <row r="42" spans="15:15" ht="12.75" customHeight="1" x14ac:dyDescent="0.25">
      <c r="O42" s="20">
        <v>43574</v>
      </c>
    </row>
    <row r="43" spans="15:15" ht="12.75" customHeight="1" x14ac:dyDescent="0.25">
      <c r="O43" s="20">
        <v>43586</v>
      </c>
    </row>
    <row r="44" spans="15:15" ht="12.75" customHeight="1" x14ac:dyDescent="0.25">
      <c r="O44" s="20">
        <v>43619</v>
      </c>
    </row>
    <row r="45" spans="15:15" ht="12.75" customHeight="1" x14ac:dyDescent="0.25">
      <c r="O45" s="20">
        <v>43640</v>
      </c>
    </row>
    <row r="46" spans="15:15" ht="12.75" customHeight="1" x14ac:dyDescent="0.25">
      <c r="O46" s="20">
        <v>43647</v>
      </c>
    </row>
    <row r="47" spans="15:15" ht="12.75" customHeight="1" x14ac:dyDescent="0.25">
      <c r="O47" s="20">
        <v>43666</v>
      </c>
    </row>
    <row r="48" spans="15:15" ht="12.75" customHeight="1" x14ac:dyDescent="0.25">
      <c r="O48" s="20">
        <v>43684</v>
      </c>
    </row>
    <row r="49" spans="15:15" ht="12.75" customHeight="1" x14ac:dyDescent="0.25">
      <c r="O49" s="20">
        <v>43696</v>
      </c>
    </row>
    <row r="50" spans="15:15" ht="12.75" customHeight="1" x14ac:dyDescent="0.25">
      <c r="O50" s="20">
        <v>43752</v>
      </c>
    </row>
    <row r="51" spans="15:15" ht="12.75" customHeight="1" x14ac:dyDescent="0.25">
      <c r="O51" s="20">
        <v>43773</v>
      </c>
    </row>
    <row r="52" spans="15:15" ht="12.75" customHeight="1" x14ac:dyDescent="0.25">
      <c r="O52" s="20">
        <v>43780</v>
      </c>
    </row>
    <row r="53" spans="15:15" ht="12.75" customHeight="1" x14ac:dyDescent="0.25">
      <c r="O53" s="20">
        <v>43807</v>
      </c>
    </row>
    <row r="54" spans="15:15" ht="12.75" customHeight="1" x14ac:dyDescent="0.25">
      <c r="O54" s="20">
        <v>43824</v>
      </c>
    </row>
    <row r="55" spans="15:15" ht="12.75" customHeight="1" x14ac:dyDescent="0.25">
      <c r="O55" s="20">
        <v>43831</v>
      </c>
    </row>
    <row r="56" spans="15:15" ht="12.75" customHeight="1" x14ac:dyDescent="0.25">
      <c r="O56" s="20">
        <v>43836</v>
      </c>
    </row>
    <row r="57" spans="15:15" ht="12.75" customHeight="1" x14ac:dyDescent="0.25">
      <c r="O57" s="20">
        <v>43913</v>
      </c>
    </row>
    <row r="58" spans="15:15" ht="12.75" customHeight="1" x14ac:dyDescent="0.25">
      <c r="O58" s="20">
        <v>43930</v>
      </c>
    </row>
    <row r="59" spans="15:15" ht="12.75" customHeight="1" x14ac:dyDescent="0.25">
      <c r="O59" s="20">
        <v>43931</v>
      </c>
    </row>
    <row r="60" spans="15:15" ht="12.75" customHeight="1" x14ac:dyDescent="0.25">
      <c r="O60" s="20">
        <v>43952</v>
      </c>
    </row>
    <row r="61" spans="15:15" ht="12.75" customHeight="1" x14ac:dyDescent="0.25">
      <c r="O61" s="20">
        <v>43976</v>
      </c>
    </row>
    <row r="62" spans="15:15" ht="12.75" customHeight="1" x14ac:dyDescent="0.25">
      <c r="O62" s="20">
        <v>43997</v>
      </c>
    </row>
    <row r="63" spans="15:15" ht="12.75" customHeight="1" x14ac:dyDescent="0.25">
      <c r="O63" s="20">
        <v>44004</v>
      </c>
    </row>
    <row r="64" spans="15:15" ht="12.75" customHeight="1" x14ac:dyDescent="0.25">
      <c r="O64" s="20">
        <v>44011</v>
      </c>
    </row>
    <row r="65" spans="15:15" ht="12.75" customHeight="1" x14ac:dyDescent="0.25">
      <c r="O65" s="20">
        <v>44032</v>
      </c>
    </row>
    <row r="66" spans="15:15" ht="12.75" customHeight="1" x14ac:dyDescent="0.25">
      <c r="O66" s="20">
        <v>44050</v>
      </c>
    </row>
    <row r="67" spans="15:15" ht="12.75" customHeight="1" x14ac:dyDescent="0.25">
      <c r="O67" s="20">
        <v>44060</v>
      </c>
    </row>
    <row r="68" spans="15:15" ht="12.75" customHeight="1" x14ac:dyDescent="0.25">
      <c r="O68" s="20">
        <v>44116</v>
      </c>
    </row>
    <row r="69" spans="15:15" ht="12.75" customHeight="1" x14ac:dyDescent="0.25">
      <c r="O69" s="20">
        <v>44137</v>
      </c>
    </row>
    <row r="70" spans="15:15" ht="12.75" customHeight="1" x14ac:dyDescent="0.25">
      <c r="O70" s="20">
        <v>44151</v>
      </c>
    </row>
    <row r="71" spans="15:15" ht="12.75" customHeight="1" x14ac:dyDescent="0.25">
      <c r="O71" s="20">
        <v>44173</v>
      </c>
    </row>
    <row r="72" spans="15:15" ht="12.75" customHeight="1" x14ac:dyDescent="0.25">
      <c r="O72" s="20">
        <v>44190</v>
      </c>
    </row>
    <row r="73" spans="15:15" ht="12.75" customHeight="1" x14ac:dyDescent="0.25">
      <c r="O73" s="20">
        <v>44197</v>
      </c>
    </row>
    <row r="74" spans="15:15" ht="12.75" customHeight="1" x14ac:dyDescent="0.25">
      <c r="O74" s="20">
        <v>44207</v>
      </c>
    </row>
    <row r="75" spans="15:15" ht="12.75" customHeight="1" x14ac:dyDescent="0.25">
      <c r="O75" s="20">
        <v>44277</v>
      </c>
    </row>
    <row r="76" spans="15:15" ht="12.75" customHeight="1" x14ac:dyDescent="0.25">
      <c r="O76" s="20">
        <v>44287</v>
      </c>
    </row>
    <row r="77" spans="15:15" ht="12.75" customHeight="1" x14ac:dyDescent="0.25">
      <c r="O77" s="20">
        <v>44288</v>
      </c>
    </row>
    <row r="78" spans="15:15" ht="12.75" customHeight="1" x14ac:dyDescent="0.25">
      <c r="O78" s="20">
        <v>44317</v>
      </c>
    </row>
    <row r="79" spans="15:15" ht="12.75" customHeight="1" x14ac:dyDescent="0.25">
      <c r="O79" s="20">
        <v>44333</v>
      </c>
    </row>
    <row r="80" spans="15:15" ht="12.75" customHeight="1" x14ac:dyDescent="0.25">
      <c r="O80" s="20">
        <v>44354</v>
      </c>
    </row>
    <row r="81" spans="15:15" ht="12.75" customHeight="1" x14ac:dyDescent="0.25">
      <c r="O81" s="20">
        <v>44361</v>
      </c>
    </row>
    <row r="82" spans="15:15" ht="12.75" customHeight="1" x14ac:dyDescent="0.25">
      <c r="O82" s="20">
        <v>44382</v>
      </c>
    </row>
    <row r="83" spans="15:15" ht="12.75" customHeight="1" x14ac:dyDescent="0.25">
      <c r="O83" s="20">
        <v>44397</v>
      </c>
    </row>
    <row r="84" spans="15:15" ht="12.75" customHeight="1" x14ac:dyDescent="0.25">
      <c r="O84" s="20">
        <v>44415</v>
      </c>
    </row>
    <row r="85" spans="15:15" ht="12.75" customHeight="1" x14ac:dyDescent="0.25">
      <c r="O85" s="20">
        <v>44424</v>
      </c>
    </row>
    <row r="86" spans="15:15" ht="12.75" customHeight="1" x14ac:dyDescent="0.25">
      <c r="O86" s="20">
        <v>44487</v>
      </c>
    </row>
    <row r="87" spans="15:15" ht="12.75" customHeight="1" x14ac:dyDescent="0.25">
      <c r="O87" s="20">
        <v>44501</v>
      </c>
    </row>
    <row r="88" spans="15:15" ht="12.75" customHeight="1" x14ac:dyDescent="0.25">
      <c r="O88" s="20">
        <v>44515</v>
      </c>
    </row>
    <row r="89" spans="15:15" ht="12.75" customHeight="1" x14ac:dyDescent="0.25">
      <c r="O89" s="20">
        <v>44538</v>
      </c>
    </row>
    <row r="90" spans="15:15" ht="12.75" customHeight="1" x14ac:dyDescent="0.25">
      <c r="O90" s="20">
        <v>44555</v>
      </c>
    </row>
    <row r="91" spans="15:15" ht="12.75" customHeight="1" x14ac:dyDescent="0.25">
      <c r="O91" s="20">
        <v>44562</v>
      </c>
    </row>
    <row r="92" spans="15:15" ht="12.75" customHeight="1" x14ac:dyDescent="0.25">
      <c r="O92" s="20">
        <v>44571</v>
      </c>
    </row>
    <row r="93" spans="15:15" ht="12.75" customHeight="1" x14ac:dyDescent="0.25">
      <c r="O93" s="20">
        <v>44641</v>
      </c>
    </row>
    <row r="94" spans="15:15" ht="12.75" customHeight="1" x14ac:dyDescent="0.25">
      <c r="O94" s="20">
        <v>44665</v>
      </c>
    </row>
    <row r="95" spans="15:15" ht="12.75" customHeight="1" x14ac:dyDescent="0.25">
      <c r="O95" s="20">
        <v>44666</v>
      </c>
    </row>
    <row r="96" spans="15:15" ht="12.75" customHeight="1" x14ac:dyDescent="0.25">
      <c r="O96" s="20">
        <v>44682</v>
      </c>
    </row>
    <row r="97" spans="15:15" ht="12.75" customHeight="1" x14ac:dyDescent="0.25">
      <c r="O97" s="20">
        <v>44711</v>
      </c>
    </row>
    <row r="98" spans="15:15" ht="12.75" customHeight="1" x14ac:dyDescent="0.25">
      <c r="O98" s="20">
        <v>44732</v>
      </c>
    </row>
    <row r="99" spans="15:15" ht="12.75" customHeight="1" x14ac:dyDescent="0.25">
      <c r="O99" s="20">
        <v>44739</v>
      </c>
    </row>
    <row r="100" spans="15:15" ht="12.75" customHeight="1" x14ac:dyDescent="0.25">
      <c r="O100" s="20">
        <v>44746</v>
      </c>
    </row>
    <row r="101" spans="15:15" ht="12.75" customHeight="1" x14ac:dyDescent="0.25">
      <c r="O101" s="20">
        <v>44762</v>
      </c>
    </row>
    <row r="102" spans="15:15" ht="12.75" customHeight="1" x14ac:dyDescent="0.25">
      <c r="O102" s="20">
        <v>44780</v>
      </c>
    </row>
    <row r="103" spans="15:15" ht="12.75" customHeight="1" x14ac:dyDescent="0.25">
      <c r="O103" s="20">
        <v>44788</v>
      </c>
    </row>
    <row r="104" spans="15:15" ht="12.75" customHeight="1" x14ac:dyDescent="0.25">
      <c r="O104" s="20">
        <v>44851</v>
      </c>
    </row>
    <row r="105" spans="15:15" ht="12.75" customHeight="1" x14ac:dyDescent="0.25">
      <c r="O105" s="20">
        <v>44872</v>
      </c>
    </row>
    <row r="106" spans="15:15" ht="12.75" customHeight="1" x14ac:dyDescent="0.25">
      <c r="O106" s="20">
        <v>44879</v>
      </c>
    </row>
    <row r="107" spans="15:15" ht="12.75" customHeight="1" x14ac:dyDescent="0.25">
      <c r="O107" s="20">
        <v>44903</v>
      </c>
    </row>
    <row r="108" spans="15:15" ht="12.75" customHeight="1" x14ac:dyDescent="0.25">
      <c r="O108" s="20">
        <v>44920</v>
      </c>
    </row>
    <row r="109" spans="15:15" ht="12.75" customHeight="1" x14ac:dyDescent="0.25">
      <c r="O109" s="20">
        <v>44927</v>
      </c>
    </row>
    <row r="110" spans="15:15" ht="12.75" customHeight="1" x14ac:dyDescent="0.25">
      <c r="O110" s="20">
        <v>44935</v>
      </c>
    </row>
    <row r="111" spans="15:15" ht="12.75" customHeight="1" x14ac:dyDescent="0.25">
      <c r="O111" s="20">
        <v>45005</v>
      </c>
    </row>
    <row r="112" spans="15:15" ht="12.75" customHeight="1" x14ac:dyDescent="0.25">
      <c r="O112" s="20">
        <v>45022</v>
      </c>
    </row>
    <row r="113" spans="15:15" ht="12.75" customHeight="1" x14ac:dyDescent="0.25">
      <c r="O113" s="20">
        <v>45023</v>
      </c>
    </row>
    <row r="114" spans="15:15" ht="12.75" customHeight="1" x14ac:dyDescent="0.25">
      <c r="O114" s="20">
        <v>45047</v>
      </c>
    </row>
    <row r="115" spans="15:15" ht="12.75" customHeight="1" x14ac:dyDescent="0.25">
      <c r="O115" s="20">
        <v>45068</v>
      </c>
    </row>
    <row r="116" spans="15:15" ht="12.75" customHeight="1" x14ac:dyDescent="0.25">
      <c r="O116" s="20">
        <v>45089</v>
      </c>
    </row>
    <row r="117" spans="15:15" ht="12.75" customHeight="1" x14ac:dyDescent="0.25">
      <c r="O117" s="20">
        <v>45096</v>
      </c>
    </row>
    <row r="118" spans="15:15" ht="12.75" customHeight="1" x14ac:dyDescent="0.25">
      <c r="O118" s="20">
        <v>45110</v>
      </c>
    </row>
    <row r="119" spans="15:15" ht="12.75" customHeight="1" x14ac:dyDescent="0.25">
      <c r="O119" s="20">
        <v>45127</v>
      </c>
    </row>
    <row r="120" spans="15:15" ht="12.75" customHeight="1" x14ac:dyDescent="0.25">
      <c r="O120" s="20">
        <v>45145</v>
      </c>
    </row>
    <row r="121" spans="15:15" ht="12.75" customHeight="1" x14ac:dyDescent="0.25">
      <c r="O121" s="20">
        <v>45159</v>
      </c>
    </row>
    <row r="122" spans="15:15" ht="12.75" customHeight="1" x14ac:dyDescent="0.25">
      <c r="O122" s="20">
        <v>45215</v>
      </c>
    </row>
    <row r="123" spans="15:15" ht="12.75" customHeight="1" x14ac:dyDescent="0.25">
      <c r="O123" s="20">
        <v>45236</v>
      </c>
    </row>
    <row r="124" spans="15:15" ht="12.75" customHeight="1" x14ac:dyDescent="0.25">
      <c r="O124" s="20">
        <v>45243</v>
      </c>
    </row>
    <row r="125" spans="15:15" ht="12.75" customHeight="1" x14ac:dyDescent="0.25">
      <c r="O125" s="20">
        <v>45268</v>
      </c>
    </row>
    <row r="126" spans="15:15" ht="12.75" customHeight="1" x14ac:dyDescent="0.25">
      <c r="O126" s="20">
        <v>45285</v>
      </c>
    </row>
    <row r="127" spans="15:15" ht="12.75" customHeight="1" x14ac:dyDescent="0.25">
      <c r="O127" s="20">
        <v>45292</v>
      </c>
    </row>
    <row r="128" spans="15:15" ht="12.75" customHeight="1" x14ac:dyDescent="0.25">
      <c r="O128" s="20">
        <v>45299</v>
      </c>
    </row>
    <row r="129" spans="15:15" ht="12.75" customHeight="1" x14ac:dyDescent="0.25">
      <c r="O129" s="20">
        <v>45376</v>
      </c>
    </row>
    <row r="130" spans="15:15" ht="12.75" customHeight="1" x14ac:dyDescent="0.25">
      <c r="O130" s="20">
        <v>45379</v>
      </c>
    </row>
    <row r="131" spans="15:15" ht="12.75" customHeight="1" x14ac:dyDescent="0.25">
      <c r="O131" s="20">
        <v>45380</v>
      </c>
    </row>
    <row r="132" spans="15:15" ht="12.75" customHeight="1" x14ac:dyDescent="0.25">
      <c r="O132" s="20">
        <v>45413</v>
      </c>
    </row>
    <row r="133" spans="15:15" ht="12.75" customHeight="1" x14ac:dyDescent="0.25">
      <c r="O133" s="20">
        <v>45425</v>
      </c>
    </row>
    <row r="134" spans="15:15" ht="12.75" customHeight="1" x14ac:dyDescent="0.25">
      <c r="O134" s="20">
        <v>45446</v>
      </c>
    </row>
    <row r="135" spans="15:15" ht="12.75" customHeight="1" x14ac:dyDescent="0.25">
      <c r="O135" s="20">
        <v>45453</v>
      </c>
    </row>
    <row r="136" spans="15:15" ht="12.75" customHeight="1" x14ac:dyDescent="0.25">
      <c r="O136" s="20">
        <v>45474</v>
      </c>
    </row>
    <row r="137" spans="15:15" ht="12.75" customHeight="1" x14ac:dyDescent="0.25">
      <c r="O137" s="20">
        <v>45493</v>
      </c>
    </row>
    <row r="138" spans="15:15" ht="12.75" customHeight="1" x14ac:dyDescent="0.25">
      <c r="O138" s="20">
        <v>45511</v>
      </c>
    </row>
    <row r="139" spans="15:15" ht="12.75" customHeight="1" x14ac:dyDescent="0.25">
      <c r="O139" s="20">
        <v>45523</v>
      </c>
    </row>
    <row r="140" spans="15:15" ht="12.75" customHeight="1" x14ac:dyDescent="0.25">
      <c r="O140" s="20">
        <v>45579</v>
      </c>
    </row>
    <row r="141" spans="15:15" ht="12.75" customHeight="1" x14ac:dyDescent="0.25">
      <c r="O141" s="20">
        <v>45600</v>
      </c>
    </row>
    <row r="142" spans="15:15" ht="12.75" customHeight="1" x14ac:dyDescent="0.25">
      <c r="O142" s="20">
        <v>45607</v>
      </c>
    </row>
    <row r="143" spans="15:15" ht="12.75" customHeight="1" x14ac:dyDescent="0.25">
      <c r="O143" s="20">
        <v>45634</v>
      </c>
    </row>
    <row r="144" spans="15:15" ht="12.75" customHeight="1" x14ac:dyDescent="0.25">
      <c r="O144" s="20">
        <v>45651</v>
      </c>
    </row>
    <row r="145" spans="15:15" ht="12.75" customHeight="1" x14ac:dyDescent="0.25">
      <c r="O145" s="20">
        <v>45658</v>
      </c>
    </row>
    <row r="146" spans="15:15" ht="12.75" customHeight="1" x14ac:dyDescent="0.25">
      <c r="O146" s="20">
        <v>45663</v>
      </c>
    </row>
    <row r="147" spans="15:15" ht="12.75" customHeight="1" x14ac:dyDescent="0.25">
      <c r="O147" s="20">
        <v>45740</v>
      </c>
    </row>
    <row r="148" spans="15:15" ht="12.75" customHeight="1" x14ac:dyDescent="0.25">
      <c r="O148" s="20">
        <v>45764</v>
      </c>
    </row>
    <row r="149" spans="15:15" ht="12.75" customHeight="1" x14ac:dyDescent="0.25">
      <c r="O149" s="20">
        <v>45765</v>
      </c>
    </row>
    <row r="150" spans="15:15" ht="12.75" customHeight="1" x14ac:dyDescent="0.25">
      <c r="O150" s="20">
        <v>45778</v>
      </c>
    </row>
    <row r="151" spans="15:15" ht="12.75" customHeight="1" x14ac:dyDescent="0.25">
      <c r="O151" s="20">
        <v>45810</v>
      </c>
    </row>
    <row r="152" spans="15:15" ht="12.75" customHeight="1" x14ac:dyDescent="0.25">
      <c r="O152" s="20">
        <v>45831</v>
      </c>
    </row>
    <row r="153" spans="15:15" ht="12.75" customHeight="1" x14ac:dyDescent="0.25">
      <c r="O153" s="20">
        <v>45838</v>
      </c>
    </row>
    <row r="154" spans="15:15" ht="12.75" customHeight="1" x14ac:dyDescent="0.25">
      <c r="O154" s="20">
        <v>45858</v>
      </c>
    </row>
    <row r="155" spans="15:15" ht="12.75" customHeight="1" x14ac:dyDescent="0.25">
      <c r="O155" s="20">
        <v>45876</v>
      </c>
    </row>
    <row r="156" spans="15:15" ht="12.75" customHeight="1" x14ac:dyDescent="0.25">
      <c r="O156" s="20">
        <v>45887</v>
      </c>
    </row>
    <row r="157" spans="15:15" ht="12.75" customHeight="1" x14ac:dyDescent="0.25">
      <c r="O157" s="20">
        <v>45943</v>
      </c>
    </row>
    <row r="158" spans="15:15" ht="12.75" customHeight="1" x14ac:dyDescent="0.25">
      <c r="O158" s="20">
        <v>45964</v>
      </c>
    </row>
    <row r="159" spans="15:15" ht="12.75" customHeight="1" x14ac:dyDescent="0.25">
      <c r="O159" s="20">
        <v>45978</v>
      </c>
    </row>
    <row r="160" spans="15:15" ht="12.75" customHeight="1" x14ac:dyDescent="0.25">
      <c r="O160" s="20">
        <v>45999</v>
      </c>
    </row>
    <row r="161" spans="15:15" ht="12.75" customHeight="1" x14ac:dyDescent="0.25">
      <c r="O161" s="20">
        <v>46016</v>
      </c>
    </row>
    <row r="162" spans="15:15" ht="12.75" customHeight="1" x14ac:dyDescent="0.25">
      <c r="O162" s="20">
        <v>46023</v>
      </c>
    </row>
    <row r="163" spans="15:15" ht="12.75" customHeight="1" x14ac:dyDescent="0.25">
      <c r="O163" s="20">
        <v>46034</v>
      </c>
    </row>
    <row r="164" spans="15:15" ht="12.75" customHeight="1" x14ac:dyDescent="0.25">
      <c r="O164" s="20">
        <v>46104</v>
      </c>
    </row>
    <row r="165" spans="15:15" ht="12.75" customHeight="1" x14ac:dyDescent="0.25">
      <c r="O165" s="20">
        <v>46114</v>
      </c>
    </row>
    <row r="166" spans="15:15" ht="12.75" customHeight="1" x14ac:dyDescent="0.25">
      <c r="O166" s="20">
        <v>46115</v>
      </c>
    </row>
    <row r="167" spans="15:15" ht="12.75" customHeight="1" x14ac:dyDescent="0.25">
      <c r="O167" s="20">
        <v>46143</v>
      </c>
    </row>
    <row r="168" spans="15:15" ht="12.75" customHeight="1" x14ac:dyDescent="0.25">
      <c r="O168" s="20">
        <v>46160</v>
      </c>
    </row>
    <row r="169" spans="15:15" ht="12.75" customHeight="1" x14ac:dyDescent="0.25">
      <c r="O169" s="20">
        <v>46181</v>
      </c>
    </row>
    <row r="170" spans="15:15" ht="12.75" customHeight="1" x14ac:dyDescent="0.25">
      <c r="O170" s="20">
        <v>46188</v>
      </c>
    </row>
    <row r="171" spans="15:15" ht="12.75" customHeight="1" x14ac:dyDescent="0.25">
      <c r="O171" s="20">
        <v>46202</v>
      </c>
    </row>
    <row r="172" spans="15:15" ht="12.75" customHeight="1" x14ac:dyDescent="0.25">
      <c r="O172" s="20">
        <v>46223</v>
      </c>
    </row>
    <row r="173" spans="15:15" ht="12.75" customHeight="1" x14ac:dyDescent="0.25">
      <c r="O173" s="20">
        <v>46241</v>
      </c>
    </row>
    <row r="174" spans="15:15" ht="12.75" customHeight="1" x14ac:dyDescent="0.25">
      <c r="O174" s="20">
        <v>46251</v>
      </c>
    </row>
    <row r="175" spans="15:15" ht="12.75" customHeight="1" x14ac:dyDescent="0.25">
      <c r="O175" s="20">
        <v>46307</v>
      </c>
    </row>
    <row r="176" spans="15:15" ht="12.75" customHeight="1" x14ac:dyDescent="0.25">
      <c r="O176" s="20">
        <v>46328</v>
      </c>
    </row>
    <row r="177" spans="15:15" ht="12.75" customHeight="1" x14ac:dyDescent="0.25">
      <c r="O177" s="20">
        <v>46342</v>
      </c>
    </row>
    <row r="178" spans="15:15" ht="12.75" customHeight="1" x14ac:dyDescent="0.25">
      <c r="O178" s="20">
        <v>46364</v>
      </c>
    </row>
    <row r="179" spans="15:15" ht="12.75" customHeight="1" x14ac:dyDescent="0.25">
      <c r="O179" s="20">
        <v>46381</v>
      </c>
    </row>
    <row r="180" spans="15:15" ht="12.75" customHeight="1" x14ac:dyDescent="0.2"/>
    <row r="181" spans="15:15" ht="12.75" customHeight="1" x14ac:dyDescent="0.2"/>
    <row r="182" spans="15:15" ht="12.75" customHeight="1" x14ac:dyDescent="0.2"/>
    <row r="183" spans="15:15" ht="12.75" customHeight="1" x14ac:dyDescent="0.2"/>
    <row r="184" spans="15:15" ht="12.75" customHeight="1" x14ac:dyDescent="0.2"/>
    <row r="185" spans="15:15" ht="12.75" customHeight="1" x14ac:dyDescent="0.2"/>
    <row r="186" spans="15:15" ht="12.75" customHeight="1" x14ac:dyDescent="0.2"/>
    <row r="187" spans="15:15" ht="12.75" customHeight="1" x14ac:dyDescent="0.2"/>
    <row r="188" spans="15:15" ht="12.75" customHeight="1" x14ac:dyDescent="0.2"/>
    <row r="189" spans="15:15" ht="12.75" customHeight="1" x14ac:dyDescent="0.2"/>
    <row r="190" spans="15:15" ht="12.75" customHeight="1" x14ac:dyDescent="0.2"/>
    <row r="191" spans="15:15" ht="12.75" customHeight="1" x14ac:dyDescent="0.2"/>
    <row r="192" spans="15:15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08DA30E050DCF4F8C7A85E235EB4DC7" ma:contentTypeVersion="6" ma:contentTypeDescription="Crear nuevo documento." ma:contentTypeScope="" ma:versionID="a75217bf03f4bae61e5b925a25cf53f9">
  <xsd:schema xmlns:xsd="http://www.w3.org/2001/XMLSchema" xmlns:xs="http://www.w3.org/2001/XMLSchema" xmlns:p="http://schemas.microsoft.com/office/2006/metadata/properties" xmlns:ns2="7057945c-5f34-4161-a3ec-401445a4bbab" xmlns:ns3="2a89ce5e-c029-4a41-b5b4-afbf95c24a30" targetNamespace="http://schemas.microsoft.com/office/2006/metadata/properties" ma:root="true" ma:fieldsID="1e4808c631dda6ac6a8033b096e2a7cf" ns2:_="" ns3:_="">
    <xsd:import namespace="7057945c-5f34-4161-a3ec-401445a4bbab"/>
    <xsd:import namespace="2a89ce5e-c029-4a41-b5b4-afbf95c24a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57945c-5f34-4161-a3ec-401445a4b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9ce5e-c029-4a41-b5b4-afbf95c24a3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FD4B44-69CD-44C5-95DE-5A5D83B2D2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3D2AE7-46E0-434E-B9AB-EDD7FA0C0A76}">
  <ds:schemaRefs>
    <ds:schemaRef ds:uri="http://purl.org/dc/elements/1.1/"/>
    <ds:schemaRef ds:uri="http://schemas.microsoft.com/office/2006/metadata/properties"/>
    <ds:schemaRef ds:uri="7057945c-5f34-4161-a3ec-401445a4bbab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2a89ce5e-c029-4a41-b5b4-afbf95c24a30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9635791-8B6E-4D92-BFA5-F3C00A05E9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57945c-5f34-4161-a3ec-401445a4bbab"/>
    <ds:schemaRef ds:uri="2a89ce5e-c029-4a41-b5b4-afbf95c24a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TIEMPOS NORMATIVOS 2</vt:lpstr>
      <vt:lpstr>REGLAMENTACION BARBAS</vt:lpstr>
      <vt:lpstr>Hoja2</vt:lpstr>
      <vt:lpstr>VALIDACION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Marcela Alarcón Mora</dc:creator>
  <cp:keywords/>
  <dc:description/>
  <cp:lastModifiedBy>Angela Milena Camargo Sanchez</cp:lastModifiedBy>
  <cp:revision/>
  <dcterms:created xsi:type="dcterms:W3CDTF">2022-10-13T19:44:45Z</dcterms:created>
  <dcterms:modified xsi:type="dcterms:W3CDTF">2025-08-22T20:12:18Z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0x010100908DA30E050DCF4F8C7A85E235EB4DC7</vt:lpwstr>
  </property>
</Properties>
</file>